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Сметный отдел\ВАНИНА О Н\ССР\320402.ПС-24 ул. Монтажная зу8, Щелковское ш., зу23.4\"/>
    </mc:Choice>
  </mc:AlternateContent>
  <bookViews>
    <workbookView xWindow="0" yWindow="0" windowWidth="21570" windowHeight="10245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доп.43'!$A$1:$K$58</definedName>
  </definedNames>
  <calcPr calcId="162913" iterate="1"/>
</workbook>
</file>

<file path=xl/calcChain.xml><?xml version="1.0" encoding="utf-8"?>
<calcChain xmlns="http://schemas.openxmlformats.org/spreadsheetml/2006/main">
  <c r="H56" i="7" l="1"/>
  <c r="H53" i="7"/>
  <c r="C56" i="7"/>
  <c r="C53" i="7"/>
  <c r="J22" i="7"/>
  <c r="J19" i="7"/>
  <c r="J18" i="7"/>
  <c r="J17" i="7"/>
  <c r="J16" i="7"/>
  <c r="J15" i="7"/>
  <c r="J14" i="7" s="1"/>
  <c r="I22" i="7"/>
  <c r="H50" i="7"/>
  <c r="J50" i="7"/>
  <c r="H49" i="7"/>
  <c r="J49" i="7"/>
  <c r="A48" i="7"/>
  <c r="H46" i="7"/>
  <c r="J46" i="7"/>
  <c r="H45" i="7"/>
  <c r="J45" i="7"/>
  <c r="A44" i="7"/>
  <c r="AA41" i="7"/>
  <c r="Z41" i="7"/>
  <c r="Y41" i="7"/>
  <c r="K40" i="7"/>
  <c r="J40" i="7"/>
  <c r="E40" i="7"/>
  <c r="K39" i="7"/>
  <c r="J39" i="7"/>
  <c r="I39" i="7"/>
  <c r="W39" i="7" s="1"/>
  <c r="I19" i="7" s="1"/>
  <c r="H39" i="7"/>
  <c r="G39" i="7"/>
  <c r="F39" i="7"/>
  <c r="K38" i="7"/>
  <c r="J41" i="7" s="1"/>
  <c r="J38" i="7"/>
  <c r="I38" i="7"/>
  <c r="H38" i="7"/>
  <c r="G38" i="7"/>
  <c r="F38" i="7"/>
  <c r="V37" i="7"/>
  <c r="T37" i="7"/>
  <c r="R37" i="7"/>
  <c r="U37" i="7"/>
  <c r="I40" i="7" s="1"/>
  <c r="S37" i="7"/>
  <c r="Q37" i="7"/>
  <c r="E37" i="7"/>
  <c r="D37" i="7"/>
  <c r="B37" i="7"/>
  <c r="Z35" i="7"/>
  <c r="I17" i="7" s="1"/>
  <c r="Y35" i="7"/>
  <c r="I16" i="7" s="1"/>
  <c r="X35" i="7"/>
  <c r="I34" i="7"/>
  <c r="AB34" i="7" s="1"/>
  <c r="I20" i="7" s="1"/>
  <c r="H34" i="7"/>
  <c r="G34" i="7"/>
  <c r="E34" i="7"/>
  <c r="J33" i="7"/>
  <c r="E33" i="7"/>
  <c r="J32" i="7"/>
  <c r="E32" i="7"/>
  <c r="K31" i="7"/>
  <c r="J31" i="7"/>
  <c r="W31" i="7"/>
  <c r="I31" i="7"/>
  <c r="H31" i="7"/>
  <c r="G31" i="7"/>
  <c r="F31" i="7"/>
  <c r="V30" i="7"/>
  <c r="T30" i="7"/>
  <c r="K33" i="7" s="1"/>
  <c r="R30" i="7"/>
  <c r="K32" i="7" s="1"/>
  <c r="P35" i="7" s="1"/>
  <c r="U30" i="7"/>
  <c r="S30" i="7"/>
  <c r="I33" i="7" s="1"/>
  <c r="Q30" i="7"/>
  <c r="I32" i="7" s="1"/>
  <c r="E30" i="7"/>
  <c r="D30" i="7"/>
  <c r="A29" i="7"/>
  <c r="A11" i="7"/>
  <c r="A6" i="7"/>
  <c r="A1" i="7"/>
  <c r="H35" i="7" l="1"/>
  <c r="J35" i="7"/>
  <c r="H41" i="7"/>
  <c r="AA35" i="7"/>
  <c r="I18" i="7" s="1"/>
  <c r="X41" i="7"/>
  <c r="I15" i="7" s="1"/>
  <c r="O41" i="7"/>
  <c r="J44" i="7"/>
  <c r="O35" i="7"/>
  <c r="P41" i="7"/>
  <c r="J48" i="7" s="1"/>
  <c r="A1" i="4"/>
  <c r="A2" i="4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R24" i="1"/>
  <c r="AC24" i="1"/>
  <c r="P24" i="1" s="1"/>
  <c r="AE24" i="1"/>
  <c r="AD24" i="1" s="1"/>
  <c r="AB24" i="1" s="1"/>
  <c r="AF24" i="1"/>
  <c r="S24" i="1" s="1"/>
  <c r="AG24" i="1"/>
  <c r="CU24" i="1" s="1"/>
  <c r="T24" i="1" s="1"/>
  <c r="AH24" i="1"/>
  <c r="AI24" i="1"/>
  <c r="AJ24" i="1"/>
  <c r="CX24" i="1" s="1"/>
  <c r="W24" i="1" s="1"/>
  <c r="CR24" i="1"/>
  <c r="CS24" i="1"/>
  <c r="CV24" i="1"/>
  <c r="U24" i="1" s="1"/>
  <c r="CW24" i="1"/>
  <c r="V24" i="1" s="1"/>
  <c r="GK24" i="1"/>
  <c r="GL24" i="1"/>
  <c r="GN24" i="1"/>
  <c r="GO24" i="1"/>
  <c r="GV24" i="1"/>
  <c r="GX24" i="1"/>
  <c r="HC24" i="1"/>
  <c r="D25" i="1"/>
  <c r="P25" i="1"/>
  <c r="R25" i="1"/>
  <c r="AC25" i="1"/>
  <c r="AD25" i="1"/>
  <c r="AE25" i="1"/>
  <c r="Q25" i="1" s="1"/>
  <c r="AF25" i="1"/>
  <c r="AB25" i="1" s="1"/>
  <c r="AG25" i="1"/>
  <c r="AH25" i="1"/>
  <c r="CV25" i="1" s="1"/>
  <c r="U25" i="1" s="1"/>
  <c r="AI25" i="1"/>
  <c r="AJ25" i="1"/>
  <c r="CX25" i="1" s="1"/>
  <c r="W25" i="1" s="1"/>
  <c r="CQ25" i="1"/>
  <c r="CR25" i="1"/>
  <c r="CS25" i="1"/>
  <c r="CU25" i="1"/>
  <c r="T25" i="1" s="1"/>
  <c r="CW25" i="1"/>
  <c r="V25" i="1" s="1"/>
  <c r="GK25" i="1"/>
  <c r="GL25" i="1"/>
  <c r="GN25" i="1"/>
  <c r="GO25" i="1"/>
  <c r="GV25" i="1"/>
  <c r="HC25" i="1"/>
  <c r="GX25" i="1" s="1"/>
  <c r="I26" i="1"/>
  <c r="K26" i="1"/>
  <c r="P26" i="1"/>
  <c r="R26" i="1"/>
  <c r="AC26" i="1"/>
  <c r="AD26" i="1"/>
  <c r="AB26" i="1" s="1"/>
  <c r="AE26" i="1"/>
  <c r="Q26" i="1" s="1"/>
  <c r="AF26" i="1"/>
  <c r="S26" i="1" s="1"/>
  <c r="AG26" i="1"/>
  <c r="AH26" i="1"/>
  <c r="CV26" i="1" s="1"/>
  <c r="U26" i="1" s="1"/>
  <c r="AI26" i="1"/>
  <c r="AJ26" i="1"/>
  <c r="CX26" i="1" s="1"/>
  <c r="W26" i="1" s="1"/>
  <c r="CQ26" i="1"/>
  <c r="CR26" i="1"/>
  <c r="CS26" i="1"/>
  <c r="CU26" i="1"/>
  <c r="T26" i="1" s="1"/>
  <c r="CW26" i="1"/>
  <c r="V26" i="1" s="1"/>
  <c r="GK26" i="1"/>
  <c r="GL26" i="1"/>
  <c r="GO26" i="1"/>
  <c r="GP26" i="1"/>
  <c r="GV26" i="1"/>
  <c r="HC26" i="1" s="1"/>
  <c r="GX26" i="1" s="1"/>
  <c r="CJ29" i="1" s="1"/>
  <c r="I27" i="1"/>
  <c r="K27" i="1"/>
  <c r="P27" i="1"/>
  <c r="R27" i="1"/>
  <c r="AC27" i="1"/>
  <c r="AD27" i="1"/>
  <c r="AE27" i="1"/>
  <c r="Q27" i="1" s="1"/>
  <c r="AF27" i="1"/>
  <c r="AB27" i="1" s="1"/>
  <c r="AG27" i="1"/>
  <c r="AH27" i="1"/>
  <c r="AI27" i="1"/>
  <c r="AJ27" i="1"/>
  <c r="CX27" i="1" s="1"/>
  <c r="W27" i="1" s="1"/>
  <c r="CQ27" i="1"/>
  <c r="CR27" i="1"/>
  <c r="CS27" i="1"/>
  <c r="CU27" i="1"/>
  <c r="T27" i="1" s="1"/>
  <c r="CV27" i="1"/>
  <c r="U27" i="1" s="1"/>
  <c r="CW27" i="1"/>
  <c r="V27" i="1" s="1"/>
  <c r="GK27" i="1"/>
  <c r="GL27" i="1"/>
  <c r="GO27" i="1"/>
  <c r="GP27" i="1"/>
  <c r="GV27" i="1"/>
  <c r="HC27" i="1"/>
  <c r="GX27" i="1" s="1"/>
  <c r="B29" i="1"/>
  <c r="B22" i="1" s="1"/>
  <c r="C29" i="1"/>
  <c r="C22" i="1" s="1"/>
  <c r="D29" i="1"/>
  <c r="D22" i="1" s="1"/>
  <c r="F29" i="1"/>
  <c r="F22" i="1" s="1"/>
  <c r="G29" i="1"/>
  <c r="G22" i="1" s="1"/>
  <c r="AE29" i="1"/>
  <c r="AE22" i="1" s="1"/>
  <c r="BX29" i="1"/>
  <c r="BX22" i="1" s="1"/>
  <c r="BY29" i="1"/>
  <c r="CI29" i="1" s="1"/>
  <c r="BZ29" i="1"/>
  <c r="BZ22" i="1" s="1"/>
  <c r="CC29" i="1"/>
  <c r="CC22" i="1" s="1"/>
  <c r="CG29" i="1"/>
  <c r="CG22" i="1" s="1"/>
  <c r="CK29" i="1"/>
  <c r="CK22" i="1" s="1"/>
  <c r="CL29" i="1"/>
  <c r="CL22" i="1" s="1"/>
  <c r="CM29" i="1"/>
  <c r="CM22" i="1" s="1"/>
  <c r="DH29" i="1"/>
  <c r="DH22" i="1" s="1"/>
  <c r="DU29" i="1"/>
  <c r="DU22" i="1" s="1"/>
  <c r="DW29" i="1"/>
  <c r="DW22" i="1" s="1"/>
  <c r="FP29" i="1"/>
  <c r="FP22" i="1" s="1"/>
  <c r="FQ29" i="1"/>
  <c r="EH29" i="1" s="1"/>
  <c r="EH22" i="1" s="1"/>
  <c r="FR29" i="1"/>
  <c r="EI29" i="1" s="1"/>
  <c r="EI22" i="1" s="1"/>
  <c r="FU29" i="1"/>
  <c r="FW29" i="1"/>
  <c r="FW22" i="1" s="1"/>
  <c r="FX29" i="1"/>
  <c r="FY29" i="1"/>
  <c r="FZ29" i="1"/>
  <c r="GA29" i="1"/>
  <c r="GA22" i="1" s="1"/>
  <c r="GB29" i="1"/>
  <c r="GC29" i="1"/>
  <c r="GD29" i="1"/>
  <c r="GE29" i="1"/>
  <c r="GE22" i="1" s="1"/>
  <c r="P32" i="1"/>
  <c r="P38" i="1"/>
  <c r="P39" i="1"/>
  <c r="B59" i="1"/>
  <c r="B18" i="1" s="1"/>
  <c r="C59" i="1"/>
  <c r="C18" i="1" s="1"/>
  <c r="D59" i="1"/>
  <c r="D18" i="1" s="1"/>
  <c r="F59" i="1"/>
  <c r="F18" i="1" s="1"/>
  <c r="G59" i="1"/>
  <c r="G18" i="1" s="1"/>
  <c r="DH59" i="1"/>
  <c r="DH18" i="1" s="1"/>
  <c r="EH59" i="1"/>
  <c r="EH18" i="1" s="1"/>
  <c r="EI59" i="1"/>
  <c r="EI18" i="1" s="1"/>
  <c r="G16" i="2"/>
  <c r="F12" i="6"/>
  <c r="G12" i="6"/>
  <c r="H44" i="7" l="1"/>
  <c r="H48" i="7"/>
  <c r="I14" i="7"/>
  <c r="P69" i="1"/>
  <c r="EU29" i="1"/>
  <c r="GD22" i="1"/>
  <c r="EQ29" i="1"/>
  <c r="FZ22" i="1"/>
  <c r="EN29" i="1"/>
  <c r="CI22" i="1"/>
  <c r="AZ29" i="1"/>
  <c r="CJ22" i="1"/>
  <c r="BA29" i="1"/>
  <c r="EA29" i="1"/>
  <c r="AH29" i="1"/>
  <c r="ET29" i="1"/>
  <c r="GC22" i="1"/>
  <c r="EP29" i="1"/>
  <c r="FY22" i="1"/>
  <c r="EL29" i="1"/>
  <c r="FU22" i="1"/>
  <c r="DY29" i="1"/>
  <c r="EB29" i="1"/>
  <c r="AC29" i="1"/>
  <c r="P68" i="1"/>
  <c r="P62" i="1"/>
  <c r="GB22" i="1"/>
  <c r="ES29" i="1"/>
  <c r="FX22" i="1"/>
  <c r="EO29" i="1"/>
  <c r="EV29" i="1"/>
  <c r="CY26" i="1"/>
  <c r="X26" i="1" s="1"/>
  <c r="CZ26" i="1"/>
  <c r="Y26" i="1" s="1"/>
  <c r="DV29" i="1"/>
  <c r="AG29" i="1"/>
  <c r="ER29" i="1"/>
  <c r="CP26" i="1"/>
  <c r="O26" i="1" s="1"/>
  <c r="GM26" i="1" s="1"/>
  <c r="GN26" i="1" s="1"/>
  <c r="CB29" i="1" s="1"/>
  <c r="DZ29" i="1"/>
  <c r="AI29" i="1"/>
  <c r="AJ29" i="1"/>
  <c r="CY24" i="1"/>
  <c r="X24" i="1" s="1"/>
  <c r="AK29" i="1" s="1"/>
  <c r="AF29" i="1"/>
  <c r="CZ24" i="1"/>
  <c r="Y24" i="1" s="1"/>
  <c r="AL29" i="1" s="1"/>
  <c r="EG29" i="1"/>
  <c r="BC29" i="1"/>
  <c r="AQ29" i="1"/>
  <c r="Q24" i="1"/>
  <c r="AD29" i="1" s="1"/>
  <c r="FR22" i="1"/>
  <c r="BB29" i="1"/>
  <c r="AX29" i="1"/>
  <c r="AT29" i="1"/>
  <c r="AP29" i="1"/>
  <c r="R29" i="1"/>
  <c r="CT27" i="1"/>
  <c r="S27" i="1"/>
  <c r="CP27" i="1" s="1"/>
  <c r="O27" i="1" s="1"/>
  <c r="CT25" i="1"/>
  <c r="S25" i="1"/>
  <c r="CQ24" i="1"/>
  <c r="FQ22" i="1"/>
  <c r="BY22" i="1"/>
  <c r="AO29" i="1"/>
  <c r="CT24" i="1"/>
  <c r="DJ29" i="1"/>
  <c r="BD29" i="1"/>
  <c r="CT26" i="1"/>
  <c r="CZ25" i="1" l="1"/>
  <c r="Y25" i="1" s="1"/>
  <c r="DX29" i="1"/>
  <c r="CY25" i="1"/>
  <c r="X25" i="1" s="1"/>
  <c r="R22" i="1"/>
  <c r="F43" i="1"/>
  <c r="R59" i="1"/>
  <c r="BB22" i="1"/>
  <c r="BB59" i="1"/>
  <c r="F42" i="1"/>
  <c r="BC22" i="1"/>
  <c r="F45" i="1"/>
  <c r="BC59" i="1"/>
  <c r="BD22" i="1"/>
  <c r="BD59" i="1"/>
  <c r="F54" i="1"/>
  <c r="AP22" i="1"/>
  <c r="AP59" i="1"/>
  <c r="F38" i="1"/>
  <c r="V16" i="2" s="1"/>
  <c r="EG22" i="1"/>
  <c r="P33" i="1"/>
  <c r="EG59" i="1"/>
  <c r="AJ22" i="1"/>
  <c r="W29" i="1"/>
  <c r="ER22" i="1"/>
  <c r="P40" i="1"/>
  <c r="ER59" i="1"/>
  <c r="DY22" i="1"/>
  <c r="DL29" i="1"/>
  <c r="U29" i="1"/>
  <c r="AH22" i="1"/>
  <c r="AZ22" i="1"/>
  <c r="AZ59" i="1"/>
  <c r="F40" i="1"/>
  <c r="EQ22" i="1"/>
  <c r="EQ59" i="1"/>
  <c r="P37" i="1"/>
  <c r="AO22" i="1"/>
  <c r="F33" i="1"/>
  <c r="AO59" i="1"/>
  <c r="Q29" i="1"/>
  <c r="AD22" i="1"/>
  <c r="AI22" i="1"/>
  <c r="V29" i="1"/>
  <c r="T29" i="1"/>
  <c r="AG22" i="1"/>
  <c r="ES22" i="1"/>
  <c r="P49" i="1"/>
  <c r="ES59" i="1"/>
  <c r="P29" i="1"/>
  <c r="CE29" i="1"/>
  <c r="CF29" i="1"/>
  <c r="AC22" i="1"/>
  <c r="CH29" i="1"/>
  <c r="EP22" i="1"/>
  <c r="P36" i="1"/>
  <c r="EP59" i="1"/>
  <c r="EA22" i="1"/>
  <c r="DN29" i="1"/>
  <c r="DJ22" i="1"/>
  <c r="P43" i="1"/>
  <c r="DJ59" i="1"/>
  <c r="CZ27" i="1"/>
  <c r="Y27" i="1" s="1"/>
  <c r="CY27" i="1"/>
  <c r="X27" i="1" s="1"/>
  <c r="GM27" i="1" s="1"/>
  <c r="GN27" i="1" s="1"/>
  <c r="FT29" i="1" s="1"/>
  <c r="AT22" i="1"/>
  <c r="AT59" i="1"/>
  <c r="F47" i="1"/>
  <c r="U16" i="2" s="1"/>
  <c r="Y29" i="1"/>
  <c r="AL22" i="1"/>
  <c r="AX22" i="1"/>
  <c r="AX59" i="1"/>
  <c r="F36" i="1"/>
  <c r="AQ22" i="1"/>
  <c r="F39" i="1"/>
  <c r="AQ59" i="1"/>
  <c r="AF22" i="1"/>
  <c r="S29" i="1"/>
  <c r="DZ22" i="1"/>
  <c r="DM29" i="1"/>
  <c r="CP25" i="1"/>
  <c r="O25" i="1" s="1"/>
  <c r="EV22" i="1"/>
  <c r="P54" i="1"/>
  <c r="EV59" i="1"/>
  <c r="CP24" i="1"/>
  <c r="O24" i="1" s="1"/>
  <c r="BA22" i="1"/>
  <c r="F49" i="1"/>
  <c r="BA59" i="1"/>
  <c r="EN22" i="1"/>
  <c r="P34" i="1"/>
  <c r="EN59" i="1"/>
  <c r="EU22" i="1"/>
  <c r="EU59" i="1"/>
  <c r="P45" i="1"/>
  <c r="X29" i="1"/>
  <c r="AK22" i="1"/>
  <c r="CB22" i="1"/>
  <c r="AS29" i="1"/>
  <c r="DV22" i="1"/>
  <c r="DI29" i="1"/>
  <c r="EO22" i="1"/>
  <c r="P35" i="1"/>
  <c r="EO59" i="1"/>
  <c r="EB22" i="1"/>
  <c r="DO29" i="1"/>
  <c r="EL22" i="1"/>
  <c r="P47" i="1"/>
  <c r="F16" i="2" s="1"/>
  <c r="EL59" i="1"/>
  <c r="ET22" i="1"/>
  <c r="P42" i="1"/>
  <c r="ET59" i="1"/>
  <c r="FT22" i="1" l="1"/>
  <c r="EK29" i="1"/>
  <c r="GM24" i="1"/>
  <c r="AB29" i="1"/>
  <c r="DT29" i="1"/>
  <c r="GM25" i="1"/>
  <c r="Y22" i="1"/>
  <c r="Y59" i="1"/>
  <c r="F56" i="1"/>
  <c r="CF22" i="1"/>
  <c r="AW29" i="1"/>
  <c r="V22" i="1"/>
  <c r="F52" i="1"/>
  <c r="V59" i="1"/>
  <c r="AO18" i="1"/>
  <c r="F63" i="1"/>
  <c r="EQ18" i="1"/>
  <c r="P67" i="1"/>
  <c r="W22" i="1"/>
  <c r="W59" i="1"/>
  <c r="F53" i="1"/>
  <c r="EC29" i="1"/>
  <c r="DI22" i="1"/>
  <c r="DI59" i="1"/>
  <c r="P41" i="1"/>
  <c r="BA18" i="1"/>
  <c r="F79" i="1"/>
  <c r="EV18" i="1"/>
  <c r="P84" i="1"/>
  <c r="DM22" i="1"/>
  <c r="DM59" i="1"/>
  <c r="P51" i="1"/>
  <c r="AQ18" i="1"/>
  <c r="F69" i="1"/>
  <c r="AX18" i="1"/>
  <c r="F66" i="1"/>
  <c r="DN22" i="1"/>
  <c r="P52" i="1"/>
  <c r="DN59" i="1"/>
  <c r="CE22" i="1"/>
  <c r="AV29" i="1"/>
  <c r="ER18" i="1"/>
  <c r="P70" i="1"/>
  <c r="BD18" i="1"/>
  <c r="F84" i="1"/>
  <c r="R18" i="1"/>
  <c r="F73" i="1"/>
  <c r="DX22" i="1"/>
  <c r="DK29" i="1"/>
  <c r="EU18" i="1"/>
  <c r="P75" i="1"/>
  <c r="ET18" i="1"/>
  <c r="P72" i="1"/>
  <c r="EO18" i="1"/>
  <c r="P65" i="1"/>
  <c r="EN18" i="1"/>
  <c r="P64" i="1"/>
  <c r="DJ18" i="1"/>
  <c r="P73" i="1"/>
  <c r="CH22" i="1"/>
  <c r="AY29" i="1"/>
  <c r="P22" i="1"/>
  <c r="P59" i="1"/>
  <c r="F32" i="1"/>
  <c r="U22" i="1"/>
  <c r="F51" i="1"/>
  <c r="U59" i="1"/>
  <c r="EG18" i="1"/>
  <c r="P63" i="1"/>
  <c r="AP18" i="1"/>
  <c r="F68" i="1"/>
  <c r="ED29" i="1"/>
  <c r="DO22" i="1"/>
  <c r="P53" i="1"/>
  <c r="DO59" i="1"/>
  <c r="EL18" i="1"/>
  <c r="P77" i="1"/>
  <c r="X22" i="1"/>
  <c r="F55" i="1"/>
  <c r="X59" i="1"/>
  <c r="AT18" i="1"/>
  <c r="F77" i="1"/>
  <c r="AS22" i="1"/>
  <c r="F46" i="1"/>
  <c r="T16" i="2" s="1"/>
  <c r="AS59" i="1"/>
  <c r="S22" i="1"/>
  <c r="S59" i="1"/>
  <c r="F44" i="1"/>
  <c r="Y16" i="2" s="1"/>
  <c r="EP18" i="1"/>
  <c r="P66" i="1"/>
  <c r="ES18" i="1"/>
  <c r="P79" i="1"/>
  <c r="T22" i="1"/>
  <c r="T59" i="1"/>
  <c r="F50" i="1"/>
  <c r="Q22" i="1"/>
  <c r="F41" i="1"/>
  <c r="Q59" i="1"/>
  <c r="AZ18" i="1"/>
  <c r="F70" i="1"/>
  <c r="DL22" i="1"/>
  <c r="P50" i="1"/>
  <c r="DL59" i="1"/>
  <c r="BC18" i="1"/>
  <c r="F75" i="1"/>
  <c r="BB18" i="1"/>
  <c r="F72" i="1"/>
  <c r="ED22" i="1" l="1"/>
  <c r="DQ29" i="1"/>
  <c r="DI18" i="1"/>
  <c r="P71" i="1"/>
  <c r="W18" i="1"/>
  <c r="F83" i="1"/>
  <c r="Y18" i="1"/>
  <c r="F86" i="1"/>
  <c r="AB22" i="1"/>
  <c r="O29" i="1"/>
  <c r="X18" i="1"/>
  <c r="F85" i="1"/>
  <c r="DL18" i="1"/>
  <c r="P80" i="1"/>
  <c r="S18" i="1"/>
  <c r="F74" i="1"/>
  <c r="DO18" i="1"/>
  <c r="P83" i="1"/>
  <c r="U18" i="1"/>
  <c r="F81" i="1"/>
  <c r="P18" i="1"/>
  <c r="F62" i="1"/>
  <c r="DN18" i="1"/>
  <c r="P82" i="1"/>
  <c r="DM18" i="1"/>
  <c r="P81" i="1"/>
  <c r="AW22" i="1"/>
  <c r="F35" i="1"/>
  <c r="AW59" i="1"/>
  <c r="CA29" i="1"/>
  <c r="GP24" i="1"/>
  <c r="CD29" i="1" s="1"/>
  <c r="Q18" i="1"/>
  <c r="F71" i="1"/>
  <c r="T18" i="1"/>
  <c r="F80" i="1"/>
  <c r="EC22" i="1"/>
  <c r="DP29" i="1"/>
  <c r="V18" i="1"/>
  <c r="F82" i="1"/>
  <c r="GP25" i="1"/>
  <c r="FV29" i="1" s="1"/>
  <c r="FS29" i="1"/>
  <c r="EK22" i="1"/>
  <c r="P46" i="1"/>
  <c r="E16" i="2" s="1"/>
  <c r="EK59" i="1"/>
  <c r="AS18" i="1"/>
  <c r="F76" i="1"/>
  <c r="AY22" i="1"/>
  <c r="F37" i="1"/>
  <c r="AY59" i="1"/>
  <c r="DK22" i="1"/>
  <c r="P44" i="1"/>
  <c r="J16" i="2" s="1"/>
  <c r="DK59" i="1"/>
  <c r="AV22" i="1"/>
  <c r="AV59" i="1"/>
  <c r="F34" i="1"/>
  <c r="DT22" i="1"/>
  <c r="DG29" i="1"/>
  <c r="CA22" i="1" l="1"/>
  <c r="AR29" i="1"/>
  <c r="O22" i="1"/>
  <c r="O59" i="1"/>
  <c r="F31" i="1"/>
  <c r="DQ22" i="1"/>
  <c r="P56" i="1"/>
  <c r="DQ59" i="1"/>
  <c r="CD22" i="1"/>
  <c r="AU29" i="1"/>
  <c r="AV18" i="1"/>
  <c r="F64" i="1"/>
  <c r="DG22" i="1"/>
  <c r="P31" i="1"/>
  <c r="DG59" i="1"/>
  <c r="AY18" i="1"/>
  <c r="F67" i="1"/>
  <c r="FS22" i="1"/>
  <c r="EJ29" i="1"/>
  <c r="DP22" i="1"/>
  <c r="DP59" i="1"/>
  <c r="P55" i="1"/>
  <c r="AW18" i="1"/>
  <c r="F65" i="1"/>
  <c r="DK18" i="1"/>
  <c r="P74" i="1"/>
  <c r="EK18" i="1"/>
  <c r="P76" i="1"/>
  <c r="EM29" i="1"/>
  <c r="FV22" i="1"/>
  <c r="EJ22" i="1" l="1"/>
  <c r="EJ59" i="1"/>
  <c r="P57" i="1"/>
  <c r="AU22" i="1"/>
  <c r="AU59" i="1"/>
  <c r="F48" i="1"/>
  <c r="W16" i="2" s="1"/>
  <c r="X16" i="2" s="1"/>
  <c r="AC16" i="2" s="1"/>
  <c r="AR22" i="1"/>
  <c r="F57" i="1"/>
  <c r="AR59" i="1"/>
  <c r="DG18" i="1"/>
  <c r="P61" i="1"/>
  <c r="EM22" i="1"/>
  <c r="P48" i="1"/>
  <c r="H16" i="2" s="1"/>
  <c r="I16" i="2" s="1"/>
  <c r="N16" i="2" s="1"/>
  <c r="EM59" i="1"/>
  <c r="DP18" i="1"/>
  <c r="P85" i="1"/>
  <c r="DQ18" i="1"/>
  <c r="P86" i="1"/>
  <c r="O18" i="1"/>
  <c r="F61" i="1"/>
  <c r="EM18" i="1" l="1"/>
  <c r="P78" i="1"/>
  <c r="EJ18" i="1"/>
  <c r="P87" i="1"/>
  <c r="P88" i="1" s="1"/>
  <c r="AR18" i="1"/>
  <c r="F87" i="1"/>
  <c r="F88" i="1" s="1"/>
  <c r="AU18" i="1"/>
  <c r="F78" i="1"/>
  <c r="P89" i="1" l="1"/>
  <c r="P90" i="1" s="1"/>
  <c r="F89" i="1"/>
  <c r="F90" i="1" s="1"/>
</calcChain>
</file>

<file path=xl/sharedStrings.xml><?xml version="1.0" encoding="utf-8"?>
<sst xmlns="http://schemas.openxmlformats.org/spreadsheetml/2006/main" count="755" uniqueCount="156">
  <si>
    <t>Smeta.RU  (495) 974-1589</t>
  </si>
  <si>
    <t>_PS_</t>
  </si>
  <si>
    <t>Smeta.RU</t>
  </si>
  <si>
    <t/>
  </si>
  <si>
    <t>09-01-03</t>
  </si>
  <si>
    <t>09-01-03 Пусконаладочные работы 2КТПн</t>
  </si>
  <si>
    <t>303740/ПС-23-КТПН-ПОС</t>
  </si>
  <si>
    <t>Сметные нормы списания</t>
  </si>
  <si>
    <t>Коды ОКП для ТСН-2001 МГЭ Дополнение 74</t>
  </si>
  <si>
    <t>Типовой расчет для ТСН-2001 МГЭ, Новая методика с выпуска доп. 43 (Строительство), Доп 78</t>
  </si>
  <si>
    <t>Территориальные сметные нормативы для Москвы ТСН-2001 (МГЭ), дополнение 74</t>
  </si>
  <si>
    <t>Поправки для ТСН-2001 от 25.03.2025 г. доп.76</t>
  </si>
  <si>
    <t>Территориальные сметные нормативы для Москвы (ТСН-2001)</t>
  </si>
  <si>
    <t>ТЕР</t>
  </si>
  <si>
    <t>Пусконаладочные работы 2КТПн</t>
  </si>
  <si>
    <t>1</t>
  </si>
  <si>
    <t>5.10-32-3</t>
  </si>
  <si>
    <t>Блочная комплектная трансформаторная подстанция (БКТПу) двухтрансформаторная мощностью 2х630 кВА</t>
  </si>
  <si>
    <t>1 объект</t>
  </si>
  <si>
    <t>ТСН-2001.5. Доп. 1-42. Сб. 10, т. 32, поз. 3</t>
  </si>
  <si>
    <t>Поправка: Гл.5.Прил.2.2.п.2.2.23_05.00.01.37.001 Наименование: При выполнении монтажных и пусконаладочных работ по какому-либо оборудованию одним и тем же звеном (бригадой)</t>
  </si>
  <si>
    <t>*0,8</t>
  </si>
  <si>
    <t>Пусконаладочные работы</t>
  </si>
  <si>
    <t>ТСН-2001.5-10. 10-4...10-44</t>
  </si>
  <si>
    <t>ТСН-2001.5-10-1</t>
  </si>
  <si>
    <t>Поправка: Гл.5.Прил.2.2.п.2.2.23_05.00.01.37.001</t>
  </si>
  <si>
    <t>5</t>
  </si>
  <si>
    <t>2.1-8-3</t>
  </si>
  <si>
    <t>Автолаборатории</t>
  </si>
  <si>
    <t>маш.-ч</t>
  </si>
  <si>
    <t>ТСН-2001.2. Доп. 68. п.1-8-3 (085001)</t>
  </si>
  <si>
    <t>Механизмы</t>
  </si>
  <si>
    <t>ТСН-2001. Машины и механизмы</t>
  </si>
  <si>
    <t>ТСН-2001.2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</si>
  <si>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</si>
  <si>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</si>
  <si>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</si>
  <si>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</si>
  <si>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</si>
  <si>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</si>
  <si>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</si>
  <si>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</si>
  <si>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</si>
  <si>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</si>
  <si>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</si>
  <si>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</si>
  <si>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</si>
  <si>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</si>
  <si>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</si>
  <si>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</si>
  <si>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</si>
  <si>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</si>
  <si>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</si>
  <si>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</si>
  <si>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</si>
  <si>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</si>
  <si>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</si>
  <si>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</si>
  <si>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</si>
  <si>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</si>
  <si>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</si>
  <si>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</si>
  <si>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</si>
  <si>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</si>
  <si>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</si>
  <si>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</si>
  <si>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</si>
  <si>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</si>
  <si>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</si>
  <si>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</si>
  <si>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</si>
  <si>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</si>
  <si>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</si>
  <si>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</si>
  <si>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</si>
  <si>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</si>
  <si>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</si>
  <si>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</si>
  <si>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</si>
  <si>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</si>
  <si>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</si>
  <si>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</si>
  <si>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</si>
  <si>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</si>
  <si>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</si>
  <si>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</si>
  <si>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</si>
  <si>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</si>
  <si>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всего</t>
  </si>
  <si>
    <t>Всего по смете</t>
  </si>
  <si>
    <t>ндс</t>
  </si>
  <si>
    <t>НДС 18%</t>
  </si>
  <si>
    <t>итого</t>
  </si>
  <si>
    <t>Итого с НДС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</si>
  <si>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</si>
  <si>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</si>
  <si>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</si>
  <si>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</si>
  <si>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Уровень цен</t>
  </si>
  <si>
    <t>Сборник индексов</t>
  </si>
  <si>
    <t>Коэффициенты к ТСН-2001 МГЭ</t>
  </si>
  <si>
    <t>213</t>
  </si>
  <si>
    <t>Базисный уровень цен</t>
  </si>
  <si>
    <t>_OBSM_</t>
  </si>
  <si>
    <t>9999990008</t>
  </si>
  <si>
    <t>Трудозатраты рабочих</t>
  </si>
  <si>
    <t>чел.-ч.</t>
  </si>
  <si>
    <t>Гл.5.Прил.2.2.п.2.2.23_05.00.01.37.001</t>
  </si>
  <si>
    <t>При выполнении монтажных и пусконаладочных работ по какому-либо оборудованию одним и тем же звеном (бригадой)</t>
  </si>
  <si>
    <t>Глава 5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</si>
  <si>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</si>
  <si>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</si>
  <si>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</si>
  <si>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</si>
  <si>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</si>
  <si>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</si>
  <si>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Строительные работы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</si>
  <si>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</si>
  <si>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</si>
  <si>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</si>
  <si>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</si>
  <si>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</si>
  <si>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</si>
  <si>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</si>
  <si>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</si>
  <si>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</si>
  <si>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</si>
  <si>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</si>
  <si>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</si>
  <si>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</si>
  <si>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</si>
  <si>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</si>
  <si>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</si>
  <si>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</si>
  <si>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</si>
  <si>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регион". 09-01-03 Пусконаладочные работы 2КТПн</t>
  </si>
  <si>
    <t>Составлен(а) по ТСН-2001 с учетом Дополнения №: 74</t>
  </si>
  <si>
    <t>№ и период сборника коэффициентов (индексов) пересчета: Коэффициенты к ТСН-2001 МГЭ №213 IV квартал 2024 года</t>
  </si>
  <si>
    <r>
      <t>5.10-32-3</t>
    </r>
    <r>
      <rPr>
        <i/>
        <sz val="10"/>
        <rFont val="Arial"/>
        <family val="2"/>
        <charset val="204"/>
      </rPr>
      <t xml:space="preserve">
Поправка: Гл.5.Прил.2.2.п.2.2.23_05.00.01.37.001</t>
    </r>
  </si>
  <si>
    <t>ЗП</t>
  </si>
  <si>
    <t>НР от ЗП</t>
  </si>
  <si>
    <t>%</t>
  </si>
  <si>
    <t>СП от ЗП</t>
  </si>
  <si>
    <t>ЗТР</t>
  </si>
  <si>
    <t>чел-ч</t>
  </si>
  <si>
    <t>Всего по позиции:</t>
  </si>
  <si>
    <t>ЭМ</t>
  </si>
  <si>
    <t>в т.ч. ЗПМ</t>
  </si>
  <si>
    <t>НР и СП от ЗПМ</t>
  </si>
  <si>
    <t xml:space="preserve">   Итого по ТСН-2001.16</t>
  </si>
  <si>
    <t xml:space="preserve">   Итого возвратных сумм</t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</si>
  <si>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</si>
  <si>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</si>
  <si>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</si>
  <si>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</si>
  <si>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Строительство КЛ-10 кВ от ТП №30373А, ТП №30373Б, РП №12273, КЛ-0,4кВ  направлением ТП-10/0,4кВ (сооруж. по договору ТП № ИА-23-302-17936(354078)) Луч А –  вв. 59957 (взамен существующих) для освобождения земельного участка заявителя, в т.ч.  ПИР: г.Москва, ул.Монтажная з/у 8, Щелковское ш., з/у 23/4 для нужд МКС- филиала ПАО  "Россети Московский регион"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</si>
</sst>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\ #,##0.00"/>
    <numFmt numFmtId="165" formatCode="General;\-General;"/>
  </numFmts>
  <fonts count="20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13" fillId="0" borderId="1" xfId="0" applyFont="1" applyBorder="1" applyAlignment="1">
      <alignment horizontal="center" wrapText="1"/>
    </xf>
    <xf numFmtId="0" fontId="11" fillId="0" borderId="2" xfId="0" applyFont="1" applyBorder="1" applyAlignment="1">
      <alignment horizontal="center"/>
    </xf>
    <xf numFmtId="0" fontId="14" fillId="0" borderId="1" xfId="0" applyFont="1" applyBorder="1" applyAlignment="1">
      <alignment horizontal="center" wrapText="1"/>
    </xf>
    <xf numFmtId="0" fontId="15" fillId="0" borderId="1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0" fillId="0" borderId="0" xfId="0" applyAlignment="1"/>
    <xf numFmtId="0" fontId="12" fillId="0" borderId="1" xfId="0" applyFont="1" applyBorder="1" applyAlignment="1">
      <alignment horizontal="left" wrapText="1"/>
    </xf>
    <xf numFmtId="0" fontId="12" fillId="0" borderId="0" xfId="0" applyFont="1" applyBorder="1" applyAlignment="1">
      <alignment horizontal="left" wrapText="1"/>
    </xf>
    <xf numFmtId="0" fontId="12" fillId="0" borderId="0" xfId="0" applyFont="1" applyAlignment="1">
      <alignment horizontal="center" vertical="top" wrapText="1"/>
    </xf>
    <xf numFmtId="0" fontId="16" fillId="0" borderId="0" xfId="0" applyFont="1" applyAlignment="1">
      <alignment horizontal="left"/>
    </xf>
    <xf numFmtId="164" fontId="16" fillId="0" borderId="0" xfId="0" applyNumberFormat="1" applyFont="1"/>
    <xf numFmtId="0" fontId="16" fillId="0" borderId="0" xfId="0" applyFont="1"/>
    <xf numFmtId="0" fontId="12" fillId="0" borderId="0" xfId="0" applyFont="1" applyAlignment="1">
      <alignment horizontal="left"/>
    </xf>
    <xf numFmtId="164" fontId="12" fillId="0" borderId="0" xfId="0" applyNumberFormat="1" applyFont="1"/>
    <xf numFmtId="0" fontId="12" fillId="0" borderId="0" xfId="0" applyFont="1" applyFill="1" applyAlignment="1">
      <alignment horizontal="left"/>
    </xf>
    <xf numFmtId="0" fontId="12" fillId="0" borderId="0" xfId="1" applyFont="1" applyFill="1" applyAlignment="1">
      <alignment horizontal="left"/>
    </xf>
    <xf numFmtId="0" fontId="12" fillId="0" borderId="0" xfId="0" applyFont="1" applyAlignment="1">
      <alignment horizontal="left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3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left" wrapText="1"/>
    </xf>
    <xf numFmtId="0" fontId="17" fillId="0" borderId="0" xfId="0" applyFont="1" applyAlignment="1">
      <alignment horizont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/>
    </xf>
    <xf numFmtId="0" fontId="18" fillId="0" borderId="0" xfId="0" applyFont="1" applyAlignment="1">
      <alignment horizontal="right" wrapText="1"/>
    </xf>
    <xf numFmtId="165" fontId="12" fillId="0" borderId="0" xfId="0" applyNumberFormat="1" applyFont="1" applyAlignment="1">
      <alignment horizontal="right" wrapText="1"/>
    </xf>
    <xf numFmtId="164" fontId="12" fillId="0" borderId="0" xfId="0" applyNumberFormat="1" applyFont="1" applyAlignment="1">
      <alignment horizontal="right"/>
    </xf>
    <xf numFmtId="164" fontId="0" fillId="0" borderId="0" xfId="0" applyNumberFormat="1"/>
    <xf numFmtId="0" fontId="12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right" wrapText="1"/>
    </xf>
    <xf numFmtId="0" fontId="12" fillId="0" borderId="1" xfId="0" applyFont="1" applyBorder="1" applyAlignment="1">
      <alignment horizontal="right"/>
    </xf>
    <xf numFmtId="164" fontId="12" fillId="0" borderId="1" xfId="0" applyNumberFormat="1" applyFont="1" applyBorder="1" applyAlignment="1">
      <alignment horizontal="right"/>
    </xf>
    <xf numFmtId="165" fontId="12" fillId="0" borderId="1" xfId="0" applyNumberFormat="1" applyFont="1" applyBorder="1" applyAlignment="1">
      <alignment horizontal="right" wrapText="1"/>
    </xf>
    <xf numFmtId="164" fontId="16" fillId="0" borderId="2" xfId="0" applyNumberFormat="1" applyFont="1" applyBorder="1" applyAlignment="1">
      <alignment horizontal="right"/>
    </xf>
    <xf numFmtId="164" fontId="18" fillId="0" borderId="0" xfId="0" applyNumberFormat="1" applyFont="1" applyAlignment="1">
      <alignment horizontal="right"/>
    </xf>
    <xf numFmtId="0" fontId="16" fillId="0" borderId="0" xfId="0" applyFont="1" applyAlignment="1">
      <alignment horizontal="right"/>
    </xf>
    <xf numFmtId="164" fontId="16" fillId="0" borderId="0" xfId="0" applyNumberFormat="1" applyFont="1" applyAlignment="1">
      <alignment horizontal="right"/>
    </xf>
    <xf numFmtId="0" fontId="16" fillId="0" borderId="0" xfId="0" applyFont="1" applyAlignment="1">
      <alignment horizontal="left" wrapText="1"/>
    </xf>
    <xf numFmtId="0" fontId="12" fillId="0" borderId="0" xfId="0" applyFont="1" applyAlignment="1">
      <alignment horizontal="right" vertical="center"/>
    </xf>
    <xf numFmtId="0" fontId="12" fillId="0" borderId="1" xfId="0" applyFont="1" applyBorder="1"/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57"/>
  <sheetViews>
    <sheetView tabSelected="1" topLeftCell="A29" zoomScaleNormal="100" workbookViewId="0">
      <selection activeCell="A11" sqref="A11:K11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5" width="8.140625" bestFit="1" customWidth="1"/>
    <col min="6" max="6" width="9" bestFit="1" customWidth="1"/>
    <col min="7" max="7" width="8.5703125" bestFit="1" customWidth="1"/>
    <col min="11" max="11" width="11.28515625" bestFit="1" customWidth="1"/>
    <col min="14" max="41" width="0" hidden="1" customWidth="1"/>
    <col min="42" max="42" width="129.7109375" hidden="1" customWidth="1"/>
    <col min="43" max="47" width="0" hidden="1" customWidth="1"/>
  </cols>
  <sheetData>
    <row r="1" spans="1:42" x14ac:dyDescent="0.2">
      <c r="A1" s="10" t="str">
        <f>Source!B1</f>
        <v>Smeta.RU  (495) 974-1589</v>
      </c>
    </row>
    <row r="2" spans="1:42" ht="14.25" x14ac:dyDescent="0.2">
      <c r="A2" s="11"/>
      <c r="B2" s="11"/>
      <c r="C2" s="11"/>
      <c r="D2" s="11"/>
      <c r="E2" s="11"/>
      <c r="F2" s="11"/>
      <c r="G2" s="11"/>
      <c r="H2" s="11"/>
      <c r="I2" s="11"/>
      <c r="J2" s="31" t="s">
        <v>134</v>
      </c>
      <c r="K2" s="31"/>
    </row>
    <row r="3" spans="1:42" ht="63" x14ac:dyDescent="0.25">
      <c r="A3" s="12" t="s">
        <v>155</v>
      </c>
      <c r="B3" s="12"/>
      <c r="C3" s="12"/>
      <c r="D3" s="12"/>
      <c r="E3" s="12"/>
      <c r="F3" s="12"/>
      <c r="G3" s="12"/>
      <c r="H3" s="12"/>
      <c r="I3" s="12"/>
      <c r="J3" s="12"/>
      <c r="K3" s="12"/>
      <c r="AP3" s="32" t="s">
        <v>135</v>
      </c>
    </row>
    <row r="4" spans="1:42" x14ac:dyDescent="0.2">
      <c r="A4" s="13" t="s">
        <v>111</v>
      </c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1:42" ht="14.25" x14ac:dyDescent="0.2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42" ht="15.75" x14ac:dyDescent="0.25">
      <c r="A6" s="12" t="str">
        <f>CONCATENATE( "ЛОКАЛЬНАЯ СМЕТА № ",IF(Source!F12&lt;&gt;"Новый объект", Source!F12, ""))</f>
        <v>ЛОКАЛЬНАЯ СМЕТА № 09-01-03</v>
      </c>
      <c r="B6" s="14"/>
      <c r="C6" s="14"/>
      <c r="D6" s="14"/>
      <c r="E6" s="14"/>
      <c r="F6" s="14"/>
      <c r="G6" s="14"/>
      <c r="H6" s="14"/>
      <c r="I6" s="14"/>
      <c r="J6" s="14"/>
      <c r="K6" s="14"/>
    </row>
    <row r="7" spans="1:42" ht="14.25" x14ac:dyDescent="0.2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42" ht="18" x14ac:dyDescent="0.25">
      <c r="A8" s="15" t="s">
        <v>14</v>
      </c>
      <c r="B8" s="15"/>
      <c r="C8" s="15"/>
      <c r="D8" s="15"/>
      <c r="E8" s="15"/>
      <c r="F8" s="15"/>
      <c r="G8" s="15"/>
      <c r="H8" s="15"/>
      <c r="I8" s="15"/>
      <c r="J8" s="15"/>
      <c r="K8" s="15"/>
    </row>
    <row r="9" spans="1:42" x14ac:dyDescent="0.2">
      <c r="A9" s="16" t="s">
        <v>112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42" ht="14.25" x14ac:dyDescent="0.2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42" ht="14.25" x14ac:dyDescent="0.2">
      <c r="A11" s="18" t="str">
        <f>CONCATENATE( "Основание: чертежи № ", Source!J12)</f>
        <v>Основание: чертежи № 303740/ПС-23-КТПН-ПОС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</row>
    <row r="12" spans="1:42" ht="14.25" x14ac:dyDescent="0.2">
      <c r="A12" s="19"/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42" ht="71.25" x14ac:dyDescent="0.2">
      <c r="A13" s="11"/>
      <c r="B13" s="11"/>
      <c r="C13" s="11"/>
      <c r="D13" s="11"/>
      <c r="E13" s="11"/>
      <c r="F13" s="11"/>
      <c r="G13" s="11"/>
      <c r="H13" s="11"/>
      <c r="I13" s="20" t="s">
        <v>113</v>
      </c>
      <c r="J13" s="20" t="s">
        <v>114</v>
      </c>
      <c r="K13" s="11"/>
    </row>
    <row r="14" spans="1:42" ht="15" x14ac:dyDescent="0.25">
      <c r="A14" s="11"/>
      <c r="B14" s="11"/>
      <c r="C14" s="11"/>
      <c r="D14" s="11"/>
      <c r="E14" s="21" t="s">
        <v>115</v>
      </c>
      <c r="F14" s="21"/>
      <c r="G14" s="21"/>
      <c r="H14" s="21"/>
      <c r="I14" s="22">
        <f>I15+I16+I17+I18</f>
        <v>16.34</v>
      </c>
      <c r="J14" s="22">
        <f>J15+J16+J17+J18</f>
        <v>495.81</v>
      </c>
      <c r="K14" s="23" t="s">
        <v>151</v>
      </c>
    </row>
    <row r="15" spans="1:42" ht="14.25" x14ac:dyDescent="0.2">
      <c r="A15" s="11"/>
      <c r="B15" s="11"/>
      <c r="C15" s="11"/>
      <c r="D15" s="11"/>
      <c r="E15" s="24" t="s">
        <v>116</v>
      </c>
      <c r="F15" s="24"/>
      <c r="G15" s="24"/>
      <c r="H15" s="24"/>
      <c r="I15" s="25">
        <f>ROUND(SUM(X1:X50)/1000, 2)</f>
        <v>2.16</v>
      </c>
      <c r="J15" s="25">
        <f>ROUND((Source!P76)/1000, 2)</f>
        <v>26.71</v>
      </c>
      <c r="K15" s="11" t="s">
        <v>151</v>
      </c>
    </row>
    <row r="16" spans="1:42" ht="14.25" x14ac:dyDescent="0.2">
      <c r="A16" s="11"/>
      <c r="B16" s="11"/>
      <c r="C16" s="11"/>
      <c r="D16" s="11"/>
      <c r="E16" s="24" t="s">
        <v>117</v>
      </c>
      <c r="F16" s="24"/>
      <c r="G16" s="24"/>
      <c r="H16" s="24"/>
      <c r="I16" s="25">
        <f>ROUND(SUM(Y1:Y50)/1000, 2)</f>
        <v>0</v>
      </c>
      <c r="J16" s="25">
        <f>ROUND((Source!P77)/1000, 2)</f>
        <v>0</v>
      </c>
      <c r="K16" s="11" t="s">
        <v>151</v>
      </c>
    </row>
    <row r="17" spans="1:42" ht="14.25" x14ac:dyDescent="0.2">
      <c r="A17" s="11"/>
      <c r="B17" s="11"/>
      <c r="C17" s="11"/>
      <c r="D17" s="11"/>
      <c r="E17" s="24" t="s">
        <v>118</v>
      </c>
      <c r="F17" s="24"/>
      <c r="G17" s="24"/>
      <c r="H17" s="24"/>
      <c r="I17" s="25">
        <f>ROUND(SUM(Z1:Z50)/1000, 2)</f>
        <v>0</v>
      </c>
      <c r="J17" s="25">
        <f>ROUND((Source!P68)/1000, 2)</f>
        <v>0</v>
      </c>
      <c r="K17" s="11" t="s">
        <v>151</v>
      </c>
    </row>
    <row r="18" spans="1:42" ht="14.25" x14ac:dyDescent="0.2">
      <c r="A18" s="11"/>
      <c r="B18" s="11"/>
      <c r="C18" s="11"/>
      <c r="D18" s="11"/>
      <c r="E18" s="24" t="s">
        <v>119</v>
      </c>
      <c r="F18" s="24"/>
      <c r="G18" s="24"/>
      <c r="H18" s="24"/>
      <c r="I18" s="25">
        <f>ROUND(SUM(AA1:AA50)/1000, 2)</f>
        <v>14.18</v>
      </c>
      <c r="J18" s="25">
        <f>ROUND((Source!P78+Source!P79)/1000, 2)</f>
        <v>469.1</v>
      </c>
      <c r="K18" s="11" t="s">
        <v>151</v>
      </c>
    </row>
    <row r="19" spans="1:42" ht="14.25" x14ac:dyDescent="0.2">
      <c r="A19" s="11"/>
      <c r="B19" s="11"/>
      <c r="C19" s="11"/>
      <c r="D19" s="11"/>
      <c r="E19" s="24" t="s">
        <v>120</v>
      </c>
      <c r="F19" s="24"/>
      <c r="G19" s="24"/>
      <c r="H19" s="24"/>
      <c r="I19" s="25">
        <f>ROUND(SUM(W1:W50)/1000, 2)</f>
        <v>5.89</v>
      </c>
      <c r="J19" s="25">
        <f>((Source!P74 + Source!P73)/1000)</f>
        <v>226.19391000000002</v>
      </c>
      <c r="K19" s="11" t="s">
        <v>151</v>
      </c>
    </row>
    <row r="20" spans="1:42" ht="14.25" x14ac:dyDescent="0.2">
      <c r="A20" s="11"/>
      <c r="B20" s="11"/>
      <c r="C20" s="11"/>
      <c r="D20" s="11"/>
      <c r="E20" s="24" t="s">
        <v>121</v>
      </c>
      <c r="F20" s="24"/>
      <c r="G20" s="24"/>
      <c r="H20" s="24"/>
      <c r="I20" s="25">
        <f>SUM(AB1:AB50)</f>
        <v>363.20000000000005</v>
      </c>
      <c r="J20" s="25"/>
      <c r="K20" s="11" t="s">
        <v>106</v>
      </c>
    </row>
    <row r="21" spans="1:42" ht="14.25" hidden="1" x14ac:dyDescent="0.2">
      <c r="A21" s="11"/>
      <c r="B21" s="11"/>
      <c r="C21" s="11"/>
      <c r="D21" s="11"/>
      <c r="E21" s="26" t="s">
        <v>122</v>
      </c>
      <c r="F21" s="26"/>
      <c r="G21" s="26"/>
      <c r="H21" s="26"/>
      <c r="I21" s="25"/>
      <c r="J21" s="25"/>
      <c r="K21" s="11"/>
    </row>
    <row r="22" spans="1:42" ht="14.25" hidden="1" x14ac:dyDescent="0.2">
      <c r="A22" s="11"/>
      <c r="B22" s="11"/>
      <c r="C22" s="11"/>
      <c r="D22" s="11"/>
      <c r="E22" s="27" t="s">
        <v>73</v>
      </c>
      <c r="F22" s="27"/>
      <c r="G22" s="27"/>
      <c r="H22" s="27"/>
      <c r="I22" s="25">
        <f>ROUND(SUM(AE1:AE50)/1000, 2)</f>
        <v>0</v>
      </c>
      <c r="J22" s="25">
        <f>SUM(AF1:AF50)/1000</f>
        <v>0</v>
      </c>
      <c r="K22" s="11" t="s">
        <v>151</v>
      </c>
    </row>
    <row r="23" spans="1:42" ht="14.25" x14ac:dyDescent="0.2">
      <c r="A23" s="11"/>
      <c r="B23" s="11"/>
      <c r="C23" s="11"/>
      <c r="D23" s="11"/>
      <c r="E23" s="11"/>
      <c r="F23" s="28"/>
      <c r="G23" s="28"/>
      <c r="H23" s="28"/>
      <c r="I23" s="25"/>
      <c r="J23" s="25"/>
      <c r="K23" s="11"/>
    </row>
    <row r="24" spans="1:42" ht="14.25" x14ac:dyDescent="0.2">
      <c r="A24" s="11" t="s">
        <v>136</v>
      </c>
      <c r="B24" s="11"/>
      <c r="C24" s="11"/>
      <c r="D24" s="11"/>
      <c r="E24" s="11"/>
      <c r="F24" s="28"/>
      <c r="G24" s="28"/>
      <c r="H24" s="28"/>
      <c r="I24" s="25"/>
      <c r="J24" s="25"/>
      <c r="K24" s="11"/>
    </row>
    <row r="25" spans="1:42" ht="14.25" x14ac:dyDescent="0.2">
      <c r="A25" s="18" t="s">
        <v>137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AP25" s="33" t="s">
        <v>137</v>
      </c>
    </row>
    <row r="26" spans="1:42" ht="114" x14ac:dyDescent="0.2">
      <c r="A26" s="29" t="s">
        <v>123</v>
      </c>
      <c r="B26" s="29" t="s">
        <v>124</v>
      </c>
      <c r="C26" s="29" t="s">
        <v>125</v>
      </c>
      <c r="D26" s="29" t="s">
        <v>126</v>
      </c>
      <c r="E26" s="29" t="s">
        <v>127</v>
      </c>
      <c r="F26" s="29" t="s">
        <v>128</v>
      </c>
      <c r="G26" s="30" t="s">
        <v>129</v>
      </c>
      <c r="H26" s="30" t="s">
        <v>130</v>
      </c>
      <c r="I26" s="29" t="s">
        <v>131</v>
      </c>
      <c r="J26" s="29" t="s">
        <v>132</v>
      </c>
      <c r="K26" s="29" t="s">
        <v>133</v>
      </c>
    </row>
    <row r="27" spans="1:42" ht="14.25" x14ac:dyDescent="0.2">
      <c r="A27" s="29">
        <v>1</v>
      </c>
      <c r="B27" s="29">
        <v>2</v>
      </c>
      <c r="C27" s="29">
        <v>3</v>
      </c>
      <c r="D27" s="29">
        <v>4</v>
      </c>
      <c r="E27" s="29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</row>
    <row r="29" spans="1:42" ht="16.5" x14ac:dyDescent="0.25">
      <c r="A29" s="34" t="str">
        <f>CONCATENATE("Локальная смета: ",IF(Source!G20&lt;&gt;"Новая локальная смета", Source!G20, ""))</f>
        <v>Локальная смета: Пусконаладочные работы 2КТПн</v>
      </c>
      <c r="B29" s="34"/>
      <c r="C29" s="34"/>
      <c r="D29" s="34"/>
      <c r="E29" s="34"/>
      <c r="F29" s="34"/>
      <c r="G29" s="34"/>
      <c r="H29" s="34"/>
      <c r="I29" s="34"/>
      <c r="J29" s="34"/>
      <c r="K29" s="34"/>
    </row>
    <row r="30" spans="1:42" ht="78" x14ac:dyDescent="0.2">
      <c r="A30" s="35">
        <v>1</v>
      </c>
      <c r="B30" s="35" t="s">
        <v>138</v>
      </c>
      <c r="C30" s="35" t="s">
        <v>17</v>
      </c>
      <c r="D30" s="37" t="str">
        <f>Source!DW25</f>
        <v>1 объект</v>
      </c>
      <c r="E30" s="36">
        <f>Source!I25</f>
        <v>1</v>
      </c>
      <c r="F30" s="39"/>
      <c r="G30" s="38"/>
      <c r="H30" s="36"/>
      <c r="I30" s="39"/>
      <c r="J30" s="36"/>
      <c r="K30" s="39"/>
      <c r="Q30">
        <f>ROUND((Source!DN25/100)*ROUND((ROUND((Source!AF25*Source!AV25*Source!I25),2)),2), 2)</f>
        <v>4339.95</v>
      </c>
      <c r="R30">
        <f>Source!X25</f>
        <v>155624.82</v>
      </c>
      <c r="S30">
        <f>ROUND((Source!DO25/100)*ROUND((ROUND((Source!AF25*Source!AV25*Source!I25),2)),2), 2)</f>
        <v>4050.62</v>
      </c>
      <c r="T30">
        <f>Source!Y25</f>
        <v>91151.679999999993</v>
      </c>
      <c r="U30">
        <f>ROUND((175/100)*ROUND((ROUND((Source!AE25*Source!AV25*Source!I25),2)),2), 2)</f>
        <v>0</v>
      </c>
      <c r="V30">
        <f>ROUND((160/100)*ROUND(ROUND((ROUND((Source!AE25*Source!AV25*Source!I25),2)*Source!BS25),2), 2), 2)</f>
        <v>0</v>
      </c>
      <c r="AI30">
        <v>0</v>
      </c>
    </row>
    <row r="31" spans="1:42" ht="14.25" x14ac:dyDescent="0.2">
      <c r="A31" s="35"/>
      <c r="B31" s="35"/>
      <c r="C31" s="35" t="s">
        <v>139</v>
      </c>
      <c r="D31" s="37"/>
      <c r="E31" s="36"/>
      <c r="F31" s="39">
        <f>Source!AO25</f>
        <v>7233.31</v>
      </c>
      <c r="G31" s="38" t="str">
        <f>Source!DG25</f>
        <v>*0,8</v>
      </c>
      <c r="H31" s="36">
        <f>Source!AV25</f>
        <v>1</v>
      </c>
      <c r="I31" s="39">
        <f>ROUND((ROUND((Source!AF25*Source!AV25*Source!I25),2)),2)</f>
        <v>5786.6</v>
      </c>
      <c r="J31" s="36">
        <f>IF(Source!BA25&lt;&gt; 0, Source!BA25, 1)</f>
        <v>38.42</v>
      </c>
      <c r="K31" s="39">
        <f>Source!S25</f>
        <v>222321.17</v>
      </c>
      <c r="W31">
        <f>I31</f>
        <v>5786.6</v>
      </c>
    </row>
    <row r="32" spans="1:42" ht="14.25" x14ac:dyDescent="0.2">
      <c r="A32" s="35"/>
      <c r="B32" s="35"/>
      <c r="C32" s="35" t="s">
        <v>140</v>
      </c>
      <c r="D32" s="37" t="s">
        <v>141</v>
      </c>
      <c r="E32" s="36">
        <f>Source!DN25</f>
        <v>75</v>
      </c>
      <c r="F32" s="39"/>
      <c r="G32" s="38"/>
      <c r="H32" s="36"/>
      <c r="I32" s="39">
        <f>SUM(Q30:Q31)</f>
        <v>4339.95</v>
      </c>
      <c r="J32" s="36">
        <f>Source!BZ25</f>
        <v>70</v>
      </c>
      <c r="K32" s="39">
        <f>SUM(R30:R31)</f>
        <v>155624.82</v>
      </c>
    </row>
    <row r="33" spans="1:35" ht="14.25" x14ac:dyDescent="0.2">
      <c r="A33" s="35"/>
      <c r="B33" s="35"/>
      <c r="C33" s="35" t="s">
        <v>142</v>
      </c>
      <c r="D33" s="37" t="s">
        <v>141</v>
      </c>
      <c r="E33" s="36">
        <f>Source!DO25</f>
        <v>70</v>
      </c>
      <c r="F33" s="39"/>
      <c r="G33" s="38"/>
      <c r="H33" s="36"/>
      <c r="I33" s="39">
        <f>SUM(S30:S32)</f>
        <v>4050.62</v>
      </c>
      <c r="J33" s="36">
        <f>Source!CA25</f>
        <v>41</v>
      </c>
      <c r="K33" s="39">
        <f>SUM(T30:T32)</f>
        <v>91151.679999999993</v>
      </c>
    </row>
    <row r="34" spans="1:35" ht="14.25" x14ac:dyDescent="0.2">
      <c r="A34" s="41"/>
      <c r="B34" s="41"/>
      <c r="C34" s="41" t="s">
        <v>143</v>
      </c>
      <c r="D34" s="42" t="s">
        <v>144</v>
      </c>
      <c r="E34" s="43">
        <f>Source!AQ25</f>
        <v>454</v>
      </c>
      <c r="F34" s="44"/>
      <c r="G34" s="45" t="str">
        <f>Source!DI25</f>
        <v>*0,8</v>
      </c>
      <c r="H34" s="43">
        <f>Source!AV25</f>
        <v>1</v>
      </c>
      <c r="I34" s="44">
        <f>Source!U25</f>
        <v>363.20000000000005</v>
      </c>
      <c r="J34" s="43"/>
      <c r="K34" s="44"/>
      <c r="AB34" s="40">
        <f>I34</f>
        <v>363.20000000000005</v>
      </c>
    </row>
    <row r="35" spans="1:35" ht="15" x14ac:dyDescent="0.25">
      <c r="C35" s="23" t="s">
        <v>145</v>
      </c>
      <c r="H35" s="46">
        <f>I31+I32+I33+0</f>
        <v>14177.169999999998</v>
      </c>
      <c r="I35" s="46"/>
      <c r="J35" s="46">
        <f>K31+K32+K33+0</f>
        <v>469097.67</v>
      </c>
      <c r="K35" s="46"/>
      <c r="O35" s="40">
        <f>I31+I32+I33+0</f>
        <v>14177.169999999998</v>
      </c>
      <c r="P35" s="40">
        <f>K31+K32+K33+0</f>
        <v>469097.67</v>
      </c>
      <c r="X35">
        <f>IF(Source!BI25&lt;=1,I31+I32+I33-0, 0)</f>
        <v>0</v>
      </c>
      <c r="Y35">
        <f>IF(Source!BI25=2,I31+I32+I33-0, 0)</f>
        <v>0</v>
      </c>
      <c r="Z35">
        <f>IF(Source!BI25=3,I31+I32+I33-0, 0)</f>
        <v>0</v>
      </c>
      <c r="AA35">
        <f>IF(Source!BI25=4,I31+I32+I33,0)</f>
        <v>14177.169999999998</v>
      </c>
    </row>
    <row r="37" spans="1:35" ht="14.25" x14ac:dyDescent="0.2">
      <c r="A37" s="35">
        <v>5</v>
      </c>
      <c r="B37" s="35" t="str">
        <f>Source!F27</f>
        <v>2.1-8-3</v>
      </c>
      <c r="C37" s="35" t="s">
        <v>28</v>
      </c>
      <c r="D37" s="37" t="str">
        <f>Source!DW27</f>
        <v>маш.-ч</v>
      </c>
      <c r="E37" s="36">
        <f>Source!I27</f>
        <v>8</v>
      </c>
      <c r="F37" s="39"/>
      <c r="G37" s="38"/>
      <c r="H37" s="36"/>
      <c r="I37" s="39"/>
      <c r="J37" s="36"/>
      <c r="K37" s="39"/>
      <c r="Q37">
        <f>ROUND((Source!DN27/100)*ROUND((ROUND((Source!AF27*Source!AV27*Source!I27),2)),2), 2)</f>
        <v>0</v>
      </c>
      <c r="R37">
        <f>Source!X27</f>
        <v>0</v>
      </c>
      <c r="S37">
        <f>ROUND((Source!DO27/100)*ROUND((ROUND((Source!AF27*Source!AV27*Source!I27),2)),2), 2)</f>
        <v>0</v>
      </c>
      <c r="T37">
        <f>Source!Y27</f>
        <v>0</v>
      </c>
      <c r="U37">
        <f>ROUND((175/100)*ROUND((ROUND((Source!AE27*Source!AV27*Source!I27),2)),2), 2)</f>
        <v>176.4</v>
      </c>
      <c r="V37">
        <f>ROUND((160/100)*ROUND(ROUND((ROUND((Source!AE27*Source!AV27*Source!I27),2)*Source!BS27),2), 2), 2)</f>
        <v>6196.38</v>
      </c>
      <c r="AI37">
        <v>2</v>
      </c>
    </row>
    <row r="38" spans="1:35" ht="14.25" x14ac:dyDescent="0.2">
      <c r="A38" s="35"/>
      <c r="B38" s="35"/>
      <c r="C38" s="35" t="s">
        <v>146</v>
      </c>
      <c r="D38" s="37"/>
      <c r="E38" s="36"/>
      <c r="F38" s="39">
        <f>Source!AM27</f>
        <v>247.38</v>
      </c>
      <c r="G38" s="38" t="str">
        <f>Source!DE27</f>
        <v/>
      </c>
      <c r="H38" s="36">
        <f>Source!AV27</f>
        <v>1</v>
      </c>
      <c r="I38" s="39">
        <f>(ROUND((ROUND(((Source!ET27)*Source!AV27*Source!I27),2)),2)+ROUND((ROUND(((Source!AE27-(Source!EU27))*Source!AV27*Source!I27),2)),2))</f>
        <v>1978.8799999999999</v>
      </c>
      <c r="J38" s="36">
        <f>IF(Source!BB27&lt;&gt; 0, Source!BB27, 1)</f>
        <v>10.37</v>
      </c>
      <c r="K38" s="39">
        <f>Source!Q27</f>
        <v>20516.489999999998</v>
      </c>
    </row>
    <row r="39" spans="1:35" ht="14.25" x14ac:dyDescent="0.2">
      <c r="A39" s="35"/>
      <c r="B39" s="35"/>
      <c r="C39" s="35" t="s">
        <v>147</v>
      </c>
      <c r="D39" s="37"/>
      <c r="E39" s="36"/>
      <c r="F39" s="39">
        <f>Source!AN27</f>
        <v>12.62</v>
      </c>
      <c r="G39" s="38" t="str">
        <f>Source!DF27</f>
        <v/>
      </c>
      <c r="H39" s="36">
        <f>Source!AV27</f>
        <v>1</v>
      </c>
      <c r="I39" s="47">
        <f>ROUND((ROUND((Source!AE27*Source!AV27*Source!I27),2)),2)</f>
        <v>100.8</v>
      </c>
      <c r="J39" s="36">
        <f>IF(Source!BS27&lt;&gt; 0, Source!BS27, 1)</f>
        <v>38.42</v>
      </c>
      <c r="K39" s="47">
        <f>Source!R27</f>
        <v>3872.74</v>
      </c>
      <c r="W39">
        <f>I39</f>
        <v>100.8</v>
      </c>
    </row>
    <row r="40" spans="1:35" ht="14.25" x14ac:dyDescent="0.2">
      <c r="A40" s="41"/>
      <c r="B40" s="41"/>
      <c r="C40" s="41" t="s">
        <v>148</v>
      </c>
      <c r="D40" s="42" t="s">
        <v>141</v>
      </c>
      <c r="E40" s="43">
        <f>175</f>
        <v>175</v>
      </c>
      <c r="F40" s="44"/>
      <c r="G40" s="45"/>
      <c r="H40" s="43"/>
      <c r="I40" s="44">
        <f>SUM(U37:U39)</f>
        <v>176.4</v>
      </c>
      <c r="J40" s="43">
        <f>160</f>
        <v>160</v>
      </c>
      <c r="K40" s="44">
        <f>SUM(V37:V39)</f>
        <v>6196.38</v>
      </c>
    </row>
    <row r="41" spans="1:35" ht="15" x14ac:dyDescent="0.25">
      <c r="C41" s="23" t="s">
        <v>145</v>
      </c>
      <c r="H41" s="46">
        <f>I38+I40+0</f>
        <v>2155.2799999999997</v>
      </c>
      <c r="I41" s="46"/>
      <c r="J41" s="46">
        <f>K38+K40+0</f>
        <v>26712.87</v>
      </c>
      <c r="K41" s="46"/>
      <c r="O41" s="40">
        <f>I38+I40+0</f>
        <v>2155.2799999999997</v>
      </c>
      <c r="P41" s="40">
        <f>K38+K40+0</f>
        <v>26712.87</v>
      </c>
      <c r="X41">
        <f>IF(Source!BI27&lt;=1,I38+I40-0, 0)</f>
        <v>2155.2799999999997</v>
      </c>
      <c r="Y41">
        <f>IF(Source!BI27=2,I38+I40-0, 0)</f>
        <v>0</v>
      </c>
      <c r="Z41">
        <f>IF(Source!BI27=3,I38+I40-0, 0)</f>
        <v>0</v>
      </c>
      <c r="AA41">
        <f>IF(Source!BI27=4,I38+I40,0)</f>
        <v>0</v>
      </c>
    </row>
    <row r="44" spans="1:35" ht="15" x14ac:dyDescent="0.25">
      <c r="A44" s="50" t="str">
        <f>CONCATENATE("Итого по локальной смете: ",IF(Source!G29&lt;&gt;"Новая локальная смета", Source!G29, ""))</f>
        <v>Итого по локальной смете: Пусконаладочные работы 2КТПн</v>
      </c>
      <c r="B44" s="50"/>
      <c r="C44" s="50"/>
      <c r="D44" s="50"/>
      <c r="E44" s="50"/>
      <c r="F44" s="50"/>
      <c r="G44" s="50"/>
      <c r="H44" s="49">
        <f>SUM(O29:O43)</f>
        <v>16332.449999999997</v>
      </c>
      <c r="I44" s="48"/>
      <c r="J44" s="49">
        <f>SUM(P29:P43)</f>
        <v>495810.54</v>
      </c>
      <c r="K44" s="48"/>
    </row>
    <row r="45" spans="1:35" hidden="1" x14ac:dyDescent="0.2">
      <c r="A45" t="s">
        <v>149</v>
      </c>
      <c r="H45">
        <f>SUM(AC29:AC44)</f>
        <v>0</v>
      </c>
      <c r="J45">
        <f>SUM(AD29:AD44)</f>
        <v>0</v>
      </c>
    </row>
    <row r="46" spans="1:35" hidden="1" x14ac:dyDescent="0.2">
      <c r="A46" t="s">
        <v>150</v>
      </c>
      <c r="H46">
        <f>SUM(AE29:AE45)</f>
        <v>0</v>
      </c>
      <c r="J46">
        <f>SUM(AF29:AF45)</f>
        <v>0</v>
      </c>
    </row>
    <row r="48" spans="1:35" ht="15" x14ac:dyDescent="0.25">
      <c r="A48" s="50" t="str">
        <f>CONCATENATE("Итого по смете: ",IF(Source!G59&lt;&gt;"Новый объект", Source!G59, ""))</f>
        <v>Итого по смете: 09-01-03 Пусконаладочные работы 2КТПн</v>
      </c>
      <c r="B48" s="50"/>
      <c r="C48" s="50"/>
      <c r="D48" s="50"/>
      <c r="E48" s="50"/>
      <c r="F48" s="50"/>
      <c r="G48" s="50"/>
      <c r="H48" s="49">
        <f>SUM(O1:O47)</f>
        <v>16332.449999999997</v>
      </c>
      <c r="I48" s="48"/>
      <c r="J48" s="49">
        <f>SUM(P1:P47)</f>
        <v>495810.54</v>
      </c>
      <c r="K48" s="48"/>
    </row>
    <row r="49" spans="1:11" hidden="1" x14ac:dyDescent="0.2">
      <c r="A49" t="s">
        <v>149</v>
      </c>
      <c r="H49">
        <f>SUM(AC1:AC48)</f>
        <v>0</v>
      </c>
      <c r="J49">
        <f>SUM(AD1:AD48)</f>
        <v>0</v>
      </c>
    </row>
    <row r="50" spans="1:11" hidden="1" x14ac:dyDescent="0.2">
      <c r="A50" t="s">
        <v>150</v>
      </c>
      <c r="H50">
        <f>SUM(AE1:AE49)</f>
        <v>0</v>
      </c>
      <c r="J50">
        <f>SUM(AF1:AF49)</f>
        <v>0</v>
      </c>
    </row>
    <row r="53" spans="1:11" ht="14.25" x14ac:dyDescent="0.2">
      <c r="A53" s="51" t="s">
        <v>152</v>
      </c>
      <c r="B53" s="51"/>
      <c r="C53" s="52" t="str">
        <f>IF(Source!AC12&lt;&gt;"", Source!AC12," ")</f>
        <v xml:space="preserve"> </v>
      </c>
      <c r="D53" s="52"/>
      <c r="E53" s="52"/>
      <c r="F53" s="52"/>
      <c r="G53" s="52"/>
      <c r="H53" s="24" t="str">
        <f>IF(Source!AB12&lt;&gt;"", Source!AB12," ")</f>
        <v xml:space="preserve"> </v>
      </c>
      <c r="I53" s="24"/>
      <c r="J53" s="24"/>
      <c r="K53" s="24"/>
    </row>
    <row r="54" spans="1:11" ht="14.25" x14ac:dyDescent="0.2">
      <c r="A54" s="11"/>
      <c r="B54" s="11"/>
      <c r="C54" s="13" t="s">
        <v>153</v>
      </c>
      <c r="D54" s="13"/>
      <c r="E54" s="13"/>
      <c r="F54" s="13"/>
      <c r="G54" s="13"/>
      <c r="H54" s="11"/>
      <c r="I54" s="11"/>
      <c r="J54" s="11"/>
      <c r="K54" s="11"/>
    </row>
    <row r="55" spans="1:11" ht="14.25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</row>
    <row r="56" spans="1:11" ht="14.25" x14ac:dyDescent="0.2">
      <c r="A56" s="51" t="s">
        <v>154</v>
      </c>
      <c r="B56" s="51"/>
      <c r="C56" s="52" t="str">
        <f>IF(Source!AE12&lt;&gt;"", Source!AE12," ")</f>
        <v xml:space="preserve"> </v>
      </c>
      <c r="D56" s="52"/>
      <c r="E56" s="52"/>
      <c r="F56" s="52"/>
      <c r="G56" s="52"/>
      <c r="H56" s="24" t="str">
        <f>IF(Source!AD12&lt;&gt;"", Source!AD12," ")</f>
        <v xml:space="preserve"> </v>
      </c>
      <c r="I56" s="24"/>
      <c r="J56" s="24"/>
      <c r="K56" s="24"/>
    </row>
    <row r="57" spans="1:11" ht="14.25" x14ac:dyDescent="0.2">
      <c r="A57" s="11"/>
      <c r="B57" s="11"/>
      <c r="C57" s="13" t="s">
        <v>153</v>
      </c>
      <c r="D57" s="13"/>
      <c r="E57" s="13"/>
      <c r="F57" s="13"/>
      <c r="G57" s="13"/>
      <c r="H57" s="11"/>
      <c r="I57" s="11"/>
      <c r="J57" s="11"/>
      <c r="K57" s="11"/>
    </row>
  </sheetData>
  <mergeCells count="34">
    <mergeCell ref="C54:G54"/>
    <mergeCell ref="A56:B56"/>
    <mergeCell ref="H56:K56"/>
    <mergeCell ref="C57:G57"/>
    <mergeCell ref="A44:G44"/>
    <mergeCell ref="J48:K48"/>
    <mergeCell ref="H48:I48"/>
    <mergeCell ref="A48:G48"/>
    <mergeCell ref="A53:B53"/>
    <mergeCell ref="H53:K53"/>
    <mergeCell ref="H35:I35"/>
    <mergeCell ref="J35:K35"/>
    <mergeCell ref="H41:I41"/>
    <mergeCell ref="J41:K41"/>
    <mergeCell ref="J44:K44"/>
    <mergeCell ref="H44:I44"/>
    <mergeCell ref="E20:H20"/>
    <mergeCell ref="E21:H21"/>
    <mergeCell ref="E22:H22"/>
    <mergeCell ref="A25:K25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74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106"/>
  <sheetViews>
    <sheetView workbookViewId="0">
      <selection activeCell="A102" sqref="A102:O102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110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110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100</v>
      </c>
      <c r="C12" s="1">
        <v>0</v>
      </c>
      <c r="D12" s="1">
        <f>ROW(A59)</f>
        <v>59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110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B59</f>
        <v>100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09-01-03</v>
      </c>
      <c r="G18" s="3" t="str">
        <f t="shared" si="0"/>
        <v>09-01-03 Пусконаладочные работы 2КТПн</v>
      </c>
      <c r="H18" s="3"/>
      <c r="I18" s="3"/>
      <c r="J18" s="3"/>
      <c r="K18" s="3"/>
      <c r="L18" s="3"/>
      <c r="M18" s="3"/>
      <c r="N18" s="3"/>
      <c r="O18" s="3">
        <f t="shared" ref="O18:AT18" si="1">O59</f>
        <v>7765.48</v>
      </c>
      <c r="P18" s="3">
        <f t="shared" si="1"/>
        <v>0</v>
      </c>
      <c r="Q18" s="3">
        <f t="shared" si="1"/>
        <v>1978.88</v>
      </c>
      <c r="R18" s="3">
        <f t="shared" si="1"/>
        <v>100.8</v>
      </c>
      <c r="S18" s="3">
        <f t="shared" si="1"/>
        <v>5786.6</v>
      </c>
      <c r="T18" s="3">
        <f t="shared" si="1"/>
        <v>0</v>
      </c>
      <c r="U18" s="3">
        <f t="shared" si="1"/>
        <v>363.20000000000005</v>
      </c>
      <c r="V18" s="3">
        <f t="shared" si="1"/>
        <v>0</v>
      </c>
      <c r="W18" s="3">
        <f t="shared" si="1"/>
        <v>0</v>
      </c>
      <c r="X18" s="3">
        <f t="shared" si="1"/>
        <v>4339.95</v>
      </c>
      <c r="Y18" s="3">
        <f t="shared" si="1"/>
        <v>4050.62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16332.45</v>
      </c>
      <c r="AS18" s="3">
        <f t="shared" si="1"/>
        <v>2155.2800000000002</v>
      </c>
      <c r="AT18" s="3">
        <f t="shared" si="1"/>
        <v>0</v>
      </c>
      <c r="AU18" s="3">
        <f t="shared" ref="AU18:BZ18" si="2">AU59</f>
        <v>14177.17</v>
      </c>
      <c r="AV18" s="3">
        <f t="shared" si="2"/>
        <v>0</v>
      </c>
      <c r="AW18" s="3">
        <f t="shared" si="2"/>
        <v>0</v>
      </c>
      <c r="AX18" s="3">
        <f t="shared" si="2"/>
        <v>0</v>
      </c>
      <c r="AY18" s="3">
        <f t="shared" si="2"/>
        <v>0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CA59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DG59</f>
        <v>242837.66</v>
      </c>
      <c r="DH18" s="4">
        <f t="shared" si="4"/>
        <v>0</v>
      </c>
      <c r="DI18" s="4">
        <f t="shared" si="4"/>
        <v>20516.490000000002</v>
      </c>
      <c r="DJ18" s="4">
        <f t="shared" si="4"/>
        <v>3872.74</v>
      </c>
      <c r="DK18" s="4">
        <f t="shared" si="4"/>
        <v>222321.17</v>
      </c>
      <c r="DL18" s="4">
        <f t="shared" si="4"/>
        <v>0</v>
      </c>
      <c r="DM18" s="4">
        <f t="shared" si="4"/>
        <v>363.20000000000005</v>
      </c>
      <c r="DN18" s="4">
        <f t="shared" si="4"/>
        <v>0</v>
      </c>
      <c r="DO18" s="4">
        <f t="shared" si="4"/>
        <v>0</v>
      </c>
      <c r="DP18" s="4">
        <f t="shared" si="4"/>
        <v>155624.82</v>
      </c>
      <c r="DQ18" s="4">
        <f t="shared" si="4"/>
        <v>91151.679999999993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495810.54</v>
      </c>
      <c r="EK18" s="4">
        <f t="shared" si="4"/>
        <v>26712.87</v>
      </c>
      <c r="EL18" s="4">
        <f t="shared" si="4"/>
        <v>0</v>
      </c>
      <c r="EM18" s="4">
        <f t="shared" ref="EM18:FR18" si="5">EM59</f>
        <v>469097.67</v>
      </c>
      <c r="EN18" s="4">
        <f t="shared" si="5"/>
        <v>0</v>
      </c>
      <c r="EO18" s="4">
        <f t="shared" si="5"/>
        <v>0</v>
      </c>
      <c r="EP18" s="4">
        <f t="shared" si="5"/>
        <v>0</v>
      </c>
      <c r="EQ18" s="4">
        <f t="shared" si="5"/>
        <v>0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FS59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ROW(A29)</f>
        <v>29</v>
      </c>
      <c r="E20" s="1"/>
      <c r="F20" s="1" t="s">
        <v>4</v>
      </c>
      <c r="G20" s="1" t="s">
        <v>14</v>
      </c>
      <c r="H20" s="1" t="s">
        <v>3</v>
      </c>
      <c r="I20" s="1">
        <v>0</v>
      </c>
      <c r="J20" s="1" t="s">
        <v>3</v>
      </c>
      <c r="K20" s="1">
        <v>-1</v>
      </c>
      <c r="L20" s="1" t="s">
        <v>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B29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>09-01-03</v>
      </c>
      <c r="G22" s="3" t="str">
        <f t="shared" si="7"/>
        <v>Пусконаладочные работы 2КТПн</v>
      </c>
      <c r="H22" s="3"/>
      <c r="I22" s="3"/>
      <c r="J22" s="3"/>
      <c r="K22" s="3"/>
      <c r="L22" s="3"/>
      <c r="M22" s="3"/>
      <c r="N22" s="3"/>
      <c r="O22" s="3">
        <f t="shared" ref="O22:AT22" si="8">O29</f>
        <v>7765.48</v>
      </c>
      <c r="P22" s="3">
        <f t="shared" si="8"/>
        <v>0</v>
      </c>
      <c r="Q22" s="3">
        <f t="shared" si="8"/>
        <v>1978.88</v>
      </c>
      <c r="R22" s="3">
        <f t="shared" si="8"/>
        <v>100.8</v>
      </c>
      <c r="S22" s="3">
        <f t="shared" si="8"/>
        <v>5786.6</v>
      </c>
      <c r="T22" s="3">
        <f t="shared" si="8"/>
        <v>0</v>
      </c>
      <c r="U22" s="3">
        <f t="shared" si="8"/>
        <v>363.20000000000005</v>
      </c>
      <c r="V22" s="3">
        <f t="shared" si="8"/>
        <v>0</v>
      </c>
      <c r="W22" s="3">
        <f t="shared" si="8"/>
        <v>0</v>
      </c>
      <c r="X22" s="3">
        <f t="shared" si="8"/>
        <v>4339.95</v>
      </c>
      <c r="Y22" s="3">
        <f t="shared" si="8"/>
        <v>4050.62</v>
      </c>
      <c r="Z22" s="3">
        <f t="shared" si="8"/>
        <v>0</v>
      </c>
      <c r="AA22" s="3">
        <f t="shared" si="8"/>
        <v>0</v>
      </c>
      <c r="AB22" s="3">
        <f t="shared" si="8"/>
        <v>7765.48</v>
      </c>
      <c r="AC22" s="3">
        <f t="shared" si="8"/>
        <v>0</v>
      </c>
      <c r="AD22" s="3">
        <f t="shared" si="8"/>
        <v>1978.88</v>
      </c>
      <c r="AE22" s="3">
        <f t="shared" si="8"/>
        <v>100.8</v>
      </c>
      <c r="AF22" s="3">
        <f t="shared" si="8"/>
        <v>5786.6</v>
      </c>
      <c r="AG22" s="3">
        <f t="shared" si="8"/>
        <v>0</v>
      </c>
      <c r="AH22" s="3">
        <f t="shared" si="8"/>
        <v>363.20000000000005</v>
      </c>
      <c r="AI22" s="3">
        <f t="shared" si="8"/>
        <v>0</v>
      </c>
      <c r="AJ22" s="3">
        <f t="shared" si="8"/>
        <v>0</v>
      </c>
      <c r="AK22" s="3">
        <f t="shared" si="8"/>
        <v>4339.95</v>
      </c>
      <c r="AL22" s="3">
        <f t="shared" si="8"/>
        <v>4050.62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16332.45</v>
      </c>
      <c r="AS22" s="3">
        <f t="shared" si="8"/>
        <v>2155.2800000000002</v>
      </c>
      <c r="AT22" s="3">
        <f t="shared" si="8"/>
        <v>0</v>
      </c>
      <c r="AU22" s="3">
        <f t="shared" ref="AU22:BZ22" si="9">AU29</f>
        <v>14177.17</v>
      </c>
      <c r="AV22" s="3">
        <f t="shared" si="9"/>
        <v>0</v>
      </c>
      <c r="AW22" s="3">
        <f t="shared" si="9"/>
        <v>0</v>
      </c>
      <c r="AX22" s="3">
        <f t="shared" si="9"/>
        <v>0</v>
      </c>
      <c r="AY22" s="3">
        <f t="shared" si="9"/>
        <v>0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CA29</f>
        <v>16332.45</v>
      </c>
      <c r="CB22" s="3">
        <f t="shared" si="10"/>
        <v>2155.2800000000002</v>
      </c>
      <c r="CC22" s="3">
        <f t="shared" si="10"/>
        <v>0</v>
      </c>
      <c r="CD22" s="3">
        <f t="shared" si="10"/>
        <v>14177.17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DG29</f>
        <v>242837.66</v>
      </c>
      <c r="DH22" s="4">
        <f t="shared" si="11"/>
        <v>0</v>
      </c>
      <c r="DI22" s="4">
        <f t="shared" si="11"/>
        <v>20516.490000000002</v>
      </c>
      <c r="DJ22" s="4">
        <f t="shared" si="11"/>
        <v>3872.74</v>
      </c>
      <c r="DK22" s="4">
        <f t="shared" si="11"/>
        <v>222321.17</v>
      </c>
      <c r="DL22" s="4">
        <f t="shared" si="11"/>
        <v>0</v>
      </c>
      <c r="DM22" s="4">
        <f t="shared" si="11"/>
        <v>363.20000000000005</v>
      </c>
      <c r="DN22" s="4">
        <f t="shared" si="11"/>
        <v>0</v>
      </c>
      <c r="DO22" s="4">
        <f t="shared" si="11"/>
        <v>0</v>
      </c>
      <c r="DP22" s="4">
        <f t="shared" si="11"/>
        <v>155624.82</v>
      </c>
      <c r="DQ22" s="4">
        <f t="shared" si="11"/>
        <v>91151.679999999993</v>
      </c>
      <c r="DR22" s="4">
        <f t="shared" si="11"/>
        <v>0</v>
      </c>
      <c r="DS22" s="4">
        <f t="shared" si="11"/>
        <v>0</v>
      </c>
      <c r="DT22" s="4">
        <f t="shared" si="11"/>
        <v>242837.66</v>
      </c>
      <c r="DU22" s="4">
        <f t="shared" si="11"/>
        <v>0</v>
      </c>
      <c r="DV22" s="4">
        <f t="shared" si="11"/>
        <v>20516.490000000002</v>
      </c>
      <c r="DW22" s="4">
        <f t="shared" si="11"/>
        <v>3872.74</v>
      </c>
      <c r="DX22" s="4">
        <f t="shared" si="11"/>
        <v>222321.17</v>
      </c>
      <c r="DY22" s="4">
        <f t="shared" si="11"/>
        <v>0</v>
      </c>
      <c r="DZ22" s="4">
        <f t="shared" si="11"/>
        <v>363.20000000000005</v>
      </c>
      <c r="EA22" s="4">
        <f t="shared" si="11"/>
        <v>0</v>
      </c>
      <c r="EB22" s="4">
        <f t="shared" si="11"/>
        <v>0</v>
      </c>
      <c r="EC22" s="4">
        <f t="shared" si="11"/>
        <v>155624.82</v>
      </c>
      <c r="ED22" s="4">
        <f t="shared" si="11"/>
        <v>91151.679999999993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495810.54</v>
      </c>
      <c r="EK22" s="4">
        <f t="shared" si="11"/>
        <v>26712.87</v>
      </c>
      <c r="EL22" s="4">
        <f t="shared" si="11"/>
        <v>0</v>
      </c>
      <c r="EM22" s="4">
        <f t="shared" ref="EM22:FR22" si="12">EM29</f>
        <v>469097.67</v>
      </c>
      <c r="EN22" s="4">
        <f t="shared" si="12"/>
        <v>0</v>
      </c>
      <c r="EO22" s="4">
        <f t="shared" si="12"/>
        <v>0</v>
      </c>
      <c r="EP22" s="4">
        <f t="shared" si="12"/>
        <v>0</v>
      </c>
      <c r="EQ22" s="4">
        <f t="shared" si="12"/>
        <v>0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FS29</f>
        <v>495810.54</v>
      </c>
      <c r="FT22" s="4">
        <f t="shared" si="13"/>
        <v>26712.87</v>
      </c>
      <c r="FU22" s="4">
        <f t="shared" si="13"/>
        <v>0</v>
      </c>
      <c r="FV22" s="4">
        <f t="shared" si="13"/>
        <v>469097.67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2">
        <v>17</v>
      </c>
      <c r="B24" s="2">
        <v>1</v>
      </c>
      <c r="C24" s="2"/>
      <c r="D24" s="2">
        <f>ROW(EtalonRes!A1)</f>
        <v>1</v>
      </c>
      <c r="E24" s="2" t="s">
        <v>15</v>
      </c>
      <c r="F24" s="2" t="s">
        <v>16</v>
      </c>
      <c r="G24" s="2" t="s">
        <v>17</v>
      </c>
      <c r="H24" s="2" t="s">
        <v>18</v>
      </c>
      <c r="I24" s="2">
        <v>1</v>
      </c>
      <c r="J24" s="2">
        <v>0</v>
      </c>
      <c r="K24" s="2">
        <v>1</v>
      </c>
      <c r="L24" s="2"/>
      <c r="M24" s="2"/>
      <c r="N24" s="2"/>
      <c r="O24" s="2">
        <f>ROUND(CP24,2)</f>
        <v>5786.6</v>
      </c>
      <c r="P24" s="2">
        <f>ROUND((ROUND((AC24*AW24*I24),2)*BC24),2)</f>
        <v>0</v>
      </c>
      <c r="Q24" s="2">
        <f>(ROUND((ROUND(((ET24)*AV24*I24),2)*BB24),2)+ROUND((ROUND(((AE24-(EU24))*AV24*I24),2)*BS24),2))</f>
        <v>0</v>
      </c>
      <c r="R24" s="2">
        <f>ROUND((ROUND((AE24*AV24*I24),2)*BS24),2)</f>
        <v>0</v>
      </c>
      <c r="S24" s="2">
        <f>ROUND((ROUND((AF24*AV24*I24),2)*BA24),2)</f>
        <v>5786.6</v>
      </c>
      <c r="T24" s="2">
        <f>ROUND(CU24*I24,2)</f>
        <v>0</v>
      </c>
      <c r="U24" s="2">
        <f>CV24*I24</f>
        <v>363.20000000000005</v>
      </c>
      <c r="V24" s="2">
        <f>CW24*I24</f>
        <v>0</v>
      </c>
      <c r="W24" s="2">
        <f>ROUND(CX24*I24,2)</f>
        <v>0</v>
      </c>
      <c r="X24" s="2">
        <f t="shared" ref="X24:Y27" si="14">ROUND(CY24,2)</f>
        <v>4339.95</v>
      </c>
      <c r="Y24" s="2">
        <f t="shared" si="14"/>
        <v>4050.62</v>
      </c>
      <c r="Z24" s="2"/>
      <c r="AA24" s="2">
        <v>45957273</v>
      </c>
      <c r="AB24" s="2">
        <f>ROUND((AC24+AD24+AF24),1)</f>
        <v>5786.6</v>
      </c>
      <c r="AC24" s="2">
        <f>ROUND((ES24),1)</f>
        <v>0</v>
      </c>
      <c r="AD24" s="2">
        <f>ROUND((((ET24)-(EU24))+AE24),1)</f>
        <v>0</v>
      </c>
      <c r="AE24" s="2">
        <f>ROUND((EU24),1)</f>
        <v>0</v>
      </c>
      <c r="AF24" s="2">
        <f>ROUND(((EV24*0.8)),1)</f>
        <v>5786.6</v>
      </c>
      <c r="AG24" s="2">
        <f>ROUND((AP24),1)</f>
        <v>0</v>
      </c>
      <c r="AH24" s="2">
        <f>((EW24*0.8))</f>
        <v>363.20000000000005</v>
      </c>
      <c r="AI24" s="2">
        <f>(EX24)</f>
        <v>0</v>
      </c>
      <c r="AJ24" s="2">
        <f>(AS24)</f>
        <v>0</v>
      </c>
      <c r="AK24" s="2">
        <v>7233.31</v>
      </c>
      <c r="AL24" s="2">
        <v>0</v>
      </c>
      <c r="AM24" s="2">
        <v>0</v>
      </c>
      <c r="AN24" s="2">
        <v>0</v>
      </c>
      <c r="AO24" s="2">
        <v>7233.31</v>
      </c>
      <c r="AP24" s="2">
        <v>0</v>
      </c>
      <c r="AQ24" s="2">
        <v>454</v>
      </c>
      <c r="AR24" s="2">
        <v>0</v>
      </c>
      <c r="AS24" s="2">
        <v>0</v>
      </c>
      <c r="AT24" s="2">
        <v>75</v>
      </c>
      <c r="AU24" s="2">
        <v>70</v>
      </c>
      <c r="AV24" s="2">
        <v>1</v>
      </c>
      <c r="AW24" s="2">
        <v>1</v>
      </c>
      <c r="AX24" s="2"/>
      <c r="AY24" s="2"/>
      <c r="AZ24" s="2">
        <v>1</v>
      </c>
      <c r="BA24" s="2">
        <v>1</v>
      </c>
      <c r="BB24" s="2">
        <v>1</v>
      </c>
      <c r="BC24" s="2">
        <v>1</v>
      </c>
      <c r="BD24" s="2" t="s">
        <v>3</v>
      </c>
      <c r="BE24" s="2" t="s">
        <v>3</v>
      </c>
      <c r="BF24" s="2" t="s">
        <v>3</v>
      </c>
      <c r="BG24" s="2" t="s">
        <v>3</v>
      </c>
      <c r="BH24" s="2">
        <v>0</v>
      </c>
      <c r="BI24" s="2">
        <v>4</v>
      </c>
      <c r="BJ24" s="2" t="s">
        <v>19</v>
      </c>
      <c r="BK24" s="2"/>
      <c r="BL24" s="2"/>
      <c r="BM24" s="2">
        <v>388</v>
      </c>
      <c r="BN24" s="2">
        <v>44048455</v>
      </c>
      <c r="BO24" s="2" t="s">
        <v>3</v>
      </c>
      <c r="BP24" s="2">
        <v>0</v>
      </c>
      <c r="BQ24" s="2">
        <v>50</v>
      </c>
      <c r="BR24" s="2">
        <v>0</v>
      </c>
      <c r="BS24" s="2">
        <v>1</v>
      </c>
      <c r="BT24" s="2">
        <v>1</v>
      </c>
      <c r="BU24" s="2">
        <v>1</v>
      </c>
      <c r="BV24" s="2">
        <v>1</v>
      </c>
      <c r="BW24" s="2">
        <v>1</v>
      </c>
      <c r="BX24" s="2">
        <v>1</v>
      </c>
      <c r="BY24" s="2" t="s">
        <v>3</v>
      </c>
      <c r="BZ24" s="2">
        <v>75</v>
      </c>
      <c r="CA24" s="2">
        <v>70</v>
      </c>
      <c r="CB24" s="2" t="s">
        <v>3</v>
      </c>
      <c r="CC24" s="2"/>
      <c r="CD24" s="2"/>
      <c r="CE24" s="2">
        <v>30</v>
      </c>
      <c r="CF24" s="2">
        <v>0</v>
      </c>
      <c r="CG24" s="2">
        <v>0</v>
      </c>
      <c r="CH24" s="2"/>
      <c r="CI24" s="2"/>
      <c r="CJ24" s="2"/>
      <c r="CK24" s="2"/>
      <c r="CL24" s="2"/>
      <c r="CM24" s="2">
        <v>0</v>
      </c>
      <c r="CN24" s="2" t="s">
        <v>20</v>
      </c>
      <c r="CO24" s="2">
        <v>0</v>
      </c>
      <c r="CP24" s="2">
        <f>(P24+Q24+S24)</f>
        <v>5786.6</v>
      </c>
      <c r="CQ24" s="2">
        <f>ROUND((ROUND((AC24*AW24*1),2)*BC24),2)</f>
        <v>0</v>
      </c>
      <c r="CR24" s="2">
        <f>(ROUND((ROUND(((ET24)*AV24*1),2)*BB24),2)+ROUND((ROUND(((AE24-(EU24))*AV24*1),2)*BS24),2))</f>
        <v>0</v>
      </c>
      <c r="CS24" s="2">
        <f>ROUND((ROUND((AE24*AV24*1),2)*BS24),2)</f>
        <v>0</v>
      </c>
      <c r="CT24" s="2">
        <f>ROUND((ROUND((AF24*AV24*1),2)*BA24),2)</f>
        <v>5786.6</v>
      </c>
      <c r="CU24" s="2">
        <f>AG24</f>
        <v>0</v>
      </c>
      <c r="CV24" s="2">
        <f>(AH24*AV24)</f>
        <v>363.20000000000005</v>
      </c>
      <c r="CW24" s="2">
        <f t="shared" ref="CW24:CX27" si="15">AI24</f>
        <v>0</v>
      </c>
      <c r="CX24" s="2">
        <f t="shared" si="15"/>
        <v>0</v>
      </c>
      <c r="CY24" s="2">
        <f>((S24*BZ24)/100)</f>
        <v>4339.95</v>
      </c>
      <c r="CZ24" s="2">
        <f>((S24*CA24)/100)</f>
        <v>4050.62</v>
      </c>
      <c r="DA24" s="2"/>
      <c r="DB24" s="2">
        <v>1</v>
      </c>
      <c r="DC24" s="2" t="s">
        <v>3</v>
      </c>
      <c r="DD24" s="2" t="s">
        <v>3</v>
      </c>
      <c r="DE24" s="2" t="s">
        <v>3</v>
      </c>
      <c r="DF24" s="2" t="s">
        <v>3</v>
      </c>
      <c r="DG24" s="2" t="s">
        <v>21</v>
      </c>
      <c r="DH24" s="2" t="s">
        <v>3</v>
      </c>
      <c r="DI24" s="2" t="s">
        <v>21</v>
      </c>
      <c r="DJ24" s="2" t="s">
        <v>3</v>
      </c>
      <c r="DK24" s="2" t="s">
        <v>3</v>
      </c>
      <c r="DL24" s="2" t="s">
        <v>3</v>
      </c>
      <c r="DM24" s="2" t="s">
        <v>3</v>
      </c>
      <c r="DN24" s="2">
        <v>0</v>
      </c>
      <c r="DO24" s="2">
        <v>0</v>
      </c>
      <c r="DP24" s="2">
        <v>1</v>
      </c>
      <c r="DQ24" s="2">
        <v>1</v>
      </c>
      <c r="DR24" s="2"/>
      <c r="DS24" s="2"/>
      <c r="DT24" s="2"/>
      <c r="DU24" s="2">
        <v>1013</v>
      </c>
      <c r="DV24" s="2" t="s">
        <v>18</v>
      </c>
      <c r="DW24" s="2" t="s">
        <v>18</v>
      </c>
      <c r="DX24" s="2">
        <v>1</v>
      </c>
      <c r="DY24" s="2"/>
      <c r="DZ24" s="2" t="s">
        <v>3</v>
      </c>
      <c r="EA24" s="2" t="s">
        <v>3</v>
      </c>
      <c r="EB24" s="2" t="s">
        <v>3</v>
      </c>
      <c r="EC24" s="2" t="s">
        <v>3</v>
      </c>
      <c r="ED24" s="2"/>
      <c r="EE24" s="2">
        <v>44048874</v>
      </c>
      <c r="EF24" s="2">
        <v>50</v>
      </c>
      <c r="EG24" s="2" t="s">
        <v>22</v>
      </c>
      <c r="EH24" s="2">
        <v>0</v>
      </c>
      <c r="EI24" s="2" t="s">
        <v>3</v>
      </c>
      <c r="EJ24" s="2">
        <v>4</v>
      </c>
      <c r="EK24" s="2">
        <v>388</v>
      </c>
      <c r="EL24" s="2" t="s">
        <v>23</v>
      </c>
      <c r="EM24" s="2" t="s">
        <v>24</v>
      </c>
      <c r="EN24" s="2"/>
      <c r="EO24" s="2" t="s">
        <v>25</v>
      </c>
      <c r="EP24" s="2"/>
      <c r="EQ24" s="2">
        <v>131072</v>
      </c>
      <c r="ER24" s="2">
        <v>7233.31</v>
      </c>
      <c r="ES24" s="2">
        <v>0</v>
      </c>
      <c r="ET24" s="2">
        <v>0</v>
      </c>
      <c r="EU24" s="2">
        <v>0</v>
      </c>
      <c r="EV24" s="2">
        <v>7233.31</v>
      </c>
      <c r="EW24" s="2">
        <v>454</v>
      </c>
      <c r="EX24" s="2">
        <v>0</v>
      </c>
      <c r="EY24" s="2">
        <v>0</v>
      </c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>
        <v>0</v>
      </c>
      <c r="FR24" s="2">
        <v>0</v>
      </c>
      <c r="FS24" s="2">
        <v>0</v>
      </c>
      <c r="FT24" s="2"/>
      <c r="FU24" s="2"/>
      <c r="FV24" s="2"/>
      <c r="FW24" s="2"/>
      <c r="FX24" s="2">
        <v>75</v>
      </c>
      <c r="FY24" s="2">
        <v>70</v>
      </c>
      <c r="FZ24" s="2"/>
      <c r="GA24" s="2" t="s">
        <v>3</v>
      </c>
      <c r="GB24" s="2"/>
      <c r="GC24" s="2"/>
      <c r="GD24" s="2">
        <v>0</v>
      </c>
      <c r="GE24" s="2"/>
      <c r="GF24" s="2">
        <v>-2120108889</v>
      </c>
      <c r="GG24" s="2">
        <v>2</v>
      </c>
      <c r="GH24" s="2">
        <v>1</v>
      </c>
      <c r="GI24" s="2">
        <v>-2</v>
      </c>
      <c r="GJ24" s="2">
        <v>0</v>
      </c>
      <c r="GK24" s="2">
        <f>ROUND(R24*(R12)/100,2)</f>
        <v>0</v>
      </c>
      <c r="GL24" s="2">
        <f>ROUND(IF(AND(BH24=3,BI24=3,FS24&lt;&gt;0),P24,0),2)</f>
        <v>0</v>
      </c>
      <c r="GM24" s="2">
        <f>ROUND(O24+X24+Y24+GK24,2)+GX24</f>
        <v>14177.17</v>
      </c>
      <c r="GN24" s="2">
        <f>IF(OR(BI24=0,BI24=1),GM24-GX24,0)</f>
        <v>0</v>
      </c>
      <c r="GO24" s="2">
        <f>IF(BI24=2,GM24-GX24,0)</f>
        <v>0</v>
      </c>
      <c r="GP24" s="2">
        <f>IF(BI24=4,GM24-GX24,0)</f>
        <v>14177.17</v>
      </c>
      <c r="GQ24" s="2"/>
      <c r="GR24" s="2">
        <v>0</v>
      </c>
      <c r="GS24" s="2">
        <v>3</v>
      </c>
      <c r="GT24" s="2">
        <v>0</v>
      </c>
      <c r="GU24" s="2" t="s">
        <v>3</v>
      </c>
      <c r="GV24" s="2">
        <f>ROUND((GT24),1)</f>
        <v>0</v>
      </c>
      <c r="GW24" s="2">
        <v>1</v>
      </c>
      <c r="GX24" s="2">
        <f>ROUND(HC24*I24,2)</f>
        <v>0</v>
      </c>
      <c r="GY24" s="2"/>
      <c r="GZ24" s="2"/>
      <c r="HA24" s="2">
        <v>0</v>
      </c>
      <c r="HB24" s="2">
        <v>0</v>
      </c>
      <c r="HC24" s="2">
        <f>GV24*GW24</f>
        <v>0</v>
      </c>
      <c r="HD24" s="2"/>
      <c r="HE24" s="2" t="s">
        <v>3</v>
      </c>
      <c r="HF24" s="2" t="s">
        <v>3</v>
      </c>
      <c r="HG24" s="2"/>
      <c r="HH24" s="2"/>
      <c r="HI24" s="2"/>
      <c r="HJ24" s="2"/>
      <c r="HK24" s="2"/>
      <c r="HL24" s="2"/>
      <c r="HM24" s="2" t="s">
        <v>3</v>
      </c>
      <c r="HN24" s="2" t="s">
        <v>3</v>
      </c>
      <c r="HO24" s="2" t="s">
        <v>3</v>
      </c>
      <c r="HP24" s="2" t="s">
        <v>3</v>
      </c>
      <c r="HQ24" s="2" t="s">
        <v>3</v>
      </c>
      <c r="HR24" s="2"/>
      <c r="HS24" s="2">
        <v>0</v>
      </c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>
        <v>0</v>
      </c>
      <c r="IL24" s="2"/>
      <c r="IM24" s="2"/>
      <c r="IN24" s="2"/>
      <c r="IO24" s="2"/>
      <c r="IP24" s="2"/>
      <c r="IQ24" s="2"/>
      <c r="IR24" s="2"/>
      <c r="IS24" s="2"/>
      <c r="IT24" s="2"/>
      <c r="IU24" s="2"/>
    </row>
    <row r="25" spans="1:255" x14ac:dyDescent="0.2">
      <c r="A25">
        <v>17</v>
      </c>
      <c r="B25">
        <v>1</v>
      </c>
      <c r="D25">
        <f>ROW(EtalonRes!A2)</f>
        <v>2</v>
      </c>
      <c r="E25" t="s">
        <v>15</v>
      </c>
      <c r="F25" t="s">
        <v>16</v>
      </c>
      <c r="G25" t="s">
        <v>17</v>
      </c>
      <c r="H25" t="s">
        <v>18</v>
      </c>
      <c r="I25">
        <v>1</v>
      </c>
      <c r="J25">
        <v>0</v>
      </c>
      <c r="K25">
        <v>1</v>
      </c>
      <c r="O25">
        <f>ROUND(CP25,2)</f>
        <v>222321.17</v>
      </c>
      <c r="P25">
        <f>ROUND((ROUND((AC25*AW25*I25),2)*BC25),2)</f>
        <v>0</v>
      </c>
      <c r="Q25">
        <f>(ROUND((ROUND(((ET25)*AV25*I25),2)*BB25),2)+ROUND((ROUND(((AE25-(EU25))*AV25*I25),2)*BS25),2))</f>
        <v>0</v>
      </c>
      <c r="R25">
        <f>ROUND((ROUND((AE25*AV25*I25),2)*BS25),2)</f>
        <v>0</v>
      </c>
      <c r="S25">
        <f>ROUND((ROUND((AF25*AV25*I25),2)*BA25),2)</f>
        <v>222321.17</v>
      </c>
      <c r="T25">
        <f>ROUND(CU25*I25,2)</f>
        <v>0</v>
      </c>
      <c r="U25">
        <f>CV25*I25</f>
        <v>363.20000000000005</v>
      </c>
      <c r="V25">
        <f>CW25*I25</f>
        <v>0</v>
      </c>
      <c r="W25">
        <f>ROUND(CX25*I25,2)</f>
        <v>0</v>
      </c>
      <c r="X25">
        <f t="shared" si="14"/>
        <v>155624.82</v>
      </c>
      <c r="Y25">
        <f t="shared" si="14"/>
        <v>91151.679999999993</v>
      </c>
      <c r="AA25">
        <v>45957271</v>
      </c>
      <c r="AB25">
        <f>ROUND((AC25+AD25+AF25),1)</f>
        <v>5786.6</v>
      </c>
      <c r="AC25">
        <f>ROUND((ES25),1)</f>
        <v>0</v>
      </c>
      <c r="AD25">
        <f>ROUND((((ET25)-(EU25))+AE25),1)</f>
        <v>0</v>
      </c>
      <c r="AE25">
        <f>ROUND((EU25),1)</f>
        <v>0</v>
      </c>
      <c r="AF25">
        <f>ROUND(((EV25*0.8)),1)</f>
        <v>5786.6</v>
      </c>
      <c r="AG25">
        <f>ROUND((AP25),1)</f>
        <v>0</v>
      </c>
      <c r="AH25">
        <f>((EW25*0.8))</f>
        <v>363.20000000000005</v>
      </c>
      <c r="AI25">
        <f>(EX25)</f>
        <v>0</v>
      </c>
      <c r="AJ25">
        <f>(AS25)</f>
        <v>0</v>
      </c>
      <c r="AK25">
        <v>7233.31</v>
      </c>
      <c r="AL25">
        <v>0</v>
      </c>
      <c r="AM25">
        <v>0</v>
      </c>
      <c r="AN25">
        <v>0</v>
      </c>
      <c r="AO25">
        <v>7233.31</v>
      </c>
      <c r="AP25">
        <v>0</v>
      </c>
      <c r="AQ25">
        <v>454</v>
      </c>
      <c r="AR25">
        <v>0</v>
      </c>
      <c r="AS25">
        <v>0</v>
      </c>
      <c r="AT25">
        <v>70</v>
      </c>
      <c r="AU25">
        <v>41</v>
      </c>
      <c r="AV25">
        <v>1</v>
      </c>
      <c r="AW25">
        <v>1</v>
      </c>
      <c r="AZ25">
        <v>1</v>
      </c>
      <c r="BA25">
        <v>38.42</v>
      </c>
      <c r="BB25">
        <v>1</v>
      </c>
      <c r="BC25">
        <v>1</v>
      </c>
      <c r="BD25" t="s">
        <v>3</v>
      </c>
      <c r="BE25" t="s">
        <v>3</v>
      </c>
      <c r="BF25" t="s">
        <v>3</v>
      </c>
      <c r="BG25" t="s">
        <v>3</v>
      </c>
      <c r="BH25">
        <v>0</v>
      </c>
      <c r="BI25">
        <v>4</v>
      </c>
      <c r="BJ25" t="s">
        <v>19</v>
      </c>
      <c r="BM25">
        <v>388</v>
      </c>
      <c r="BN25">
        <v>44048455</v>
      </c>
      <c r="BO25" t="s">
        <v>3</v>
      </c>
      <c r="BP25">
        <v>0</v>
      </c>
      <c r="BQ25">
        <v>50</v>
      </c>
      <c r="BR25">
        <v>0</v>
      </c>
      <c r="BS25">
        <v>38.42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3</v>
      </c>
      <c r="BZ25">
        <v>70</v>
      </c>
      <c r="CA25">
        <v>41</v>
      </c>
      <c r="CB25" t="s">
        <v>3</v>
      </c>
      <c r="CE25">
        <v>30</v>
      </c>
      <c r="CF25">
        <v>0</v>
      </c>
      <c r="CG25">
        <v>0</v>
      </c>
      <c r="CM25">
        <v>0</v>
      </c>
      <c r="CN25" t="s">
        <v>20</v>
      </c>
      <c r="CO25">
        <v>0</v>
      </c>
      <c r="CP25">
        <f>(P25+Q25+S25)</f>
        <v>222321.17</v>
      </c>
      <c r="CQ25">
        <f>ROUND((ROUND((AC25*AW25*1),2)*BC25),2)</f>
        <v>0</v>
      </c>
      <c r="CR25">
        <f>(ROUND((ROUND(((ET25)*AV25*1),2)*BB25),2)+ROUND((ROUND(((AE25-(EU25))*AV25*1),2)*BS25),2))</f>
        <v>0</v>
      </c>
      <c r="CS25">
        <f>ROUND((ROUND((AE25*AV25*1),2)*BS25),2)</f>
        <v>0</v>
      </c>
      <c r="CT25">
        <f>ROUND((ROUND((AF25*AV25*1),2)*BA25),2)</f>
        <v>222321.17</v>
      </c>
      <c r="CU25">
        <f>AG25</f>
        <v>0</v>
      </c>
      <c r="CV25">
        <f>(AH25*AV25)</f>
        <v>363.20000000000005</v>
      </c>
      <c r="CW25">
        <f t="shared" si="15"/>
        <v>0</v>
      </c>
      <c r="CX25">
        <f t="shared" si="15"/>
        <v>0</v>
      </c>
      <c r="CY25">
        <f>S25*(BZ25/100)</f>
        <v>155624.81899999999</v>
      </c>
      <c r="CZ25">
        <f>S25*(CA25/100)</f>
        <v>91151.679699999993</v>
      </c>
      <c r="DB25">
        <v>2</v>
      </c>
      <c r="DC25" t="s">
        <v>3</v>
      </c>
      <c r="DD25" t="s">
        <v>3</v>
      </c>
      <c r="DE25" t="s">
        <v>3</v>
      </c>
      <c r="DF25" t="s">
        <v>3</v>
      </c>
      <c r="DG25" t="s">
        <v>21</v>
      </c>
      <c r="DH25" t="s">
        <v>3</v>
      </c>
      <c r="DI25" t="s">
        <v>21</v>
      </c>
      <c r="DJ25" t="s">
        <v>3</v>
      </c>
      <c r="DK25" t="s">
        <v>3</v>
      </c>
      <c r="DL25" t="s">
        <v>3</v>
      </c>
      <c r="DM25" t="s">
        <v>3</v>
      </c>
      <c r="DN25">
        <v>75</v>
      </c>
      <c r="DO25">
        <v>70</v>
      </c>
      <c r="DP25">
        <v>1</v>
      </c>
      <c r="DQ25">
        <v>1</v>
      </c>
      <c r="DU25">
        <v>1013</v>
      </c>
      <c r="DV25" t="s">
        <v>18</v>
      </c>
      <c r="DW25" t="s">
        <v>18</v>
      </c>
      <c r="DX25">
        <v>1</v>
      </c>
      <c r="DZ25" t="s">
        <v>3</v>
      </c>
      <c r="EA25" t="s">
        <v>3</v>
      </c>
      <c r="EB25" t="s">
        <v>3</v>
      </c>
      <c r="EC25" t="s">
        <v>3</v>
      </c>
      <c r="EE25">
        <v>44048874</v>
      </c>
      <c r="EF25">
        <v>50</v>
      </c>
      <c r="EG25" t="s">
        <v>22</v>
      </c>
      <c r="EH25">
        <v>0</v>
      </c>
      <c r="EI25" t="s">
        <v>3</v>
      </c>
      <c r="EJ25">
        <v>4</v>
      </c>
      <c r="EK25">
        <v>388</v>
      </c>
      <c r="EL25" t="s">
        <v>23</v>
      </c>
      <c r="EM25" t="s">
        <v>24</v>
      </c>
      <c r="EO25" t="s">
        <v>25</v>
      </c>
      <c r="EQ25">
        <v>131072</v>
      </c>
      <c r="ER25">
        <v>7233.31</v>
      </c>
      <c r="ES25">
        <v>0</v>
      </c>
      <c r="ET25">
        <v>0</v>
      </c>
      <c r="EU25">
        <v>0</v>
      </c>
      <c r="EV25">
        <v>7233.31</v>
      </c>
      <c r="EW25">
        <v>454</v>
      </c>
      <c r="EX25">
        <v>0</v>
      </c>
      <c r="EY25">
        <v>0</v>
      </c>
      <c r="FQ25">
        <v>0</v>
      </c>
      <c r="FR25">
        <v>0</v>
      </c>
      <c r="FS25">
        <v>0</v>
      </c>
      <c r="FX25">
        <v>75</v>
      </c>
      <c r="FY25">
        <v>70</v>
      </c>
      <c r="GA25" t="s">
        <v>3</v>
      </c>
      <c r="GD25">
        <v>0</v>
      </c>
      <c r="GF25">
        <v>-2120108889</v>
      </c>
      <c r="GG25">
        <v>2</v>
      </c>
      <c r="GH25">
        <v>1</v>
      </c>
      <c r="GI25">
        <v>2</v>
      </c>
      <c r="GJ25">
        <v>0</v>
      </c>
      <c r="GK25">
        <f>ROUND(R25*(S12)/100,2)</f>
        <v>0</v>
      </c>
      <c r="GL25">
        <f>ROUND(IF(AND(BH25=3,BI25=3,FS25&lt;&gt;0),P25,0),2)</f>
        <v>0</v>
      </c>
      <c r="GM25">
        <f>ROUND(O25+X25+Y25+GK25,2)+GX25</f>
        <v>469097.67</v>
      </c>
      <c r="GN25">
        <f>IF(OR(BI25=0,BI25=1),GM25-GX25,0)</f>
        <v>0</v>
      </c>
      <c r="GO25">
        <f>IF(BI25=2,GM25-GX25,0)</f>
        <v>0</v>
      </c>
      <c r="GP25">
        <f>IF(BI25=4,GM25-GX25,0)</f>
        <v>469097.67</v>
      </c>
      <c r="GR25">
        <v>0</v>
      </c>
      <c r="GS25">
        <v>3</v>
      </c>
      <c r="GT25">
        <v>0</v>
      </c>
      <c r="GU25" t="s">
        <v>3</v>
      </c>
      <c r="GV25">
        <f>ROUND((GT25),1)</f>
        <v>0</v>
      </c>
      <c r="GW25">
        <v>1</v>
      </c>
      <c r="GX25">
        <f>ROUND(HC25*I25,2)</f>
        <v>0</v>
      </c>
      <c r="HA25">
        <v>0</v>
      </c>
      <c r="HB25">
        <v>0</v>
      </c>
      <c r="HC25">
        <f>GV25*GW25</f>
        <v>0</v>
      </c>
      <c r="HE25" t="s">
        <v>3</v>
      </c>
      <c r="HF25" t="s">
        <v>3</v>
      </c>
      <c r="HM25" t="s">
        <v>3</v>
      </c>
      <c r="HN25" t="s">
        <v>3</v>
      </c>
      <c r="HO25" t="s">
        <v>3</v>
      </c>
      <c r="HP25" t="s">
        <v>3</v>
      </c>
      <c r="HQ25" t="s">
        <v>3</v>
      </c>
      <c r="HS25">
        <v>0</v>
      </c>
      <c r="IK25">
        <v>0</v>
      </c>
    </row>
    <row r="26" spans="1:255" x14ac:dyDescent="0.2">
      <c r="A26" s="2">
        <v>17</v>
      </c>
      <c r="B26" s="2">
        <v>1</v>
      </c>
      <c r="C26" s="2"/>
      <c r="D26" s="2"/>
      <c r="E26" s="2" t="s">
        <v>26</v>
      </c>
      <c r="F26" s="2" t="s">
        <v>27</v>
      </c>
      <c r="G26" s="2" t="s">
        <v>28</v>
      </c>
      <c r="H26" s="2" t="s">
        <v>29</v>
      </c>
      <c r="I26" s="2">
        <f>ROUND(8,9)</f>
        <v>8</v>
      </c>
      <c r="J26" s="2">
        <v>0</v>
      </c>
      <c r="K26" s="2">
        <f>ROUND(8,9)</f>
        <v>8</v>
      </c>
      <c r="L26" s="2"/>
      <c r="M26" s="2"/>
      <c r="N26" s="2"/>
      <c r="O26" s="2">
        <f>ROUND(CP26,2)</f>
        <v>1978.88</v>
      </c>
      <c r="P26" s="2">
        <f>ROUND((ROUND((AC26*AW26*I26),2)*BC26),2)</f>
        <v>0</v>
      </c>
      <c r="Q26" s="2">
        <f>(ROUND((ROUND(((ET26)*AV26*I26),2)*BB26),2)+ROUND((ROUND(((AE26-(EU26))*AV26*I26),2)*BS26),2))</f>
        <v>1978.8799999999999</v>
      </c>
      <c r="R26" s="2">
        <f>ROUND((ROUND((AE26*AV26*I26),2)*BS26),2)</f>
        <v>100.8</v>
      </c>
      <c r="S26" s="2">
        <f>ROUND((ROUND((AF26*AV26*I26),2)*BA26),2)</f>
        <v>0</v>
      </c>
      <c r="T26" s="2">
        <f>ROUND(CU26*I26,2)</f>
        <v>0</v>
      </c>
      <c r="U26" s="2">
        <f>CV26*I26</f>
        <v>0</v>
      </c>
      <c r="V26" s="2">
        <f>CW26*I26</f>
        <v>0</v>
      </c>
      <c r="W26" s="2">
        <f>ROUND(CX26*I26,2)</f>
        <v>0</v>
      </c>
      <c r="X26" s="2">
        <f t="shared" si="14"/>
        <v>0</v>
      </c>
      <c r="Y26" s="2">
        <f t="shared" si="14"/>
        <v>0</v>
      </c>
      <c r="Z26" s="2"/>
      <c r="AA26" s="2">
        <v>45957273</v>
      </c>
      <c r="AB26" s="2">
        <f>ROUND((AC26+AD26+AF26),1)</f>
        <v>247.4</v>
      </c>
      <c r="AC26" s="2">
        <f>ROUND((ES26),1)</f>
        <v>0</v>
      </c>
      <c r="AD26" s="2">
        <f>ROUND((((ET26)-(EU26))+AE26),1)</f>
        <v>247.4</v>
      </c>
      <c r="AE26" s="2">
        <f>ROUND((EU26),1)</f>
        <v>12.6</v>
      </c>
      <c r="AF26" s="2">
        <f>ROUND((EV26),1)</f>
        <v>0</v>
      </c>
      <c r="AG26" s="2">
        <f>ROUND((AP26),1)</f>
        <v>0</v>
      </c>
      <c r="AH26" s="2">
        <f>(EW26)</f>
        <v>0</v>
      </c>
      <c r="AI26" s="2">
        <f>(EX26)</f>
        <v>0</v>
      </c>
      <c r="AJ26" s="2">
        <f>(AS26)</f>
        <v>0</v>
      </c>
      <c r="AK26" s="2">
        <v>247.38</v>
      </c>
      <c r="AL26" s="2">
        <v>0</v>
      </c>
      <c r="AM26" s="2">
        <v>247.38</v>
      </c>
      <c r="AN26" s="2">
        <v>12.62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2">
        <v>0</v>
      </c>
      <c r="AV26" s="2">
        <v>1</v>
      </c>
      <c r="AW26" s="2">
        <v>1</v>
      </c>
      <c r="AX26" s="2"/>
      <c r="AY26" s="2"/>
      <c r="AZ26" s="2">
        <v>1</v>
      </c>
      <c r="BA26" s="2">
        <v>1</v>
      </c>
      <c r="BB26" s="2">
        <v>1</v>
      </c>
      <c r="BC26" s="2">
        <v>1</v>
      </c>
      <c r="BD26" s="2" t="s">
        <v>3</v>
      </c>
      <c r="BE26" s="2" t="s">
        <v>3</v>
      </c>
      <c r="BF26" s="2" t="s">
        <v>3</v>
      </c>
      <c r="BG26" s="2" t="s">
        <v>3</v>
      </c>
      <c r="BH26" s="2">
        <v>2</v>
      </c>
      <c r="BI26" s="2">
        <v>1</v>
      </c>
      <c r="BJ26" s="2" t="s">
        <v>30</v>
      </c>
      <c r="BK26" s="2"/>
      <c r="BL26" s="2"/>
      <c r="BM26" s="2">
        <v>400001</v>
      </c>
      <c r="BN26" s="2">
        <v>44048455</v>
      </c>
      <c r="BO26" s="2" t="s">
        <v>3</v>
      </c>
      <c r="BP26" s="2">
        <v>0</v>
      </c>
      <c r="BQ26" s="2">
        <v>190</v>
      </c>
      <c r="BR26" s="2">
        <v>0</v>
      </c>
      <c r="BS26" s="2">
        <v>1</v>
      </c>
      <c r="BT26" s="2">
        <v>1</v>
      </c>
      <c r="BU26" s="2">
        <v>1</v>
      </c>
      <c r="BV26" s="2">
        <v>1</v>
      </c>
      <c r="BW26" s="2">
        <v>1</v>
      </c>
      <c r="BX26" s="2">
        <v>1</v>
      </c>
      <c r="BY26" s="2" t="s">
        <v>3</v>
      </c>
      <c r="BZ26" s="2">
        <v>0</v>
      </c>
      <c r="CA26" s="2">
        <v>0</v>
      </c>
      <c r="CB26" s="2" t="s">
        <v>3</v>
      </c>
      <c r="CC26" s="2"/>
      <c r="CD26" s="2"/>
      <c r="CE26" s="2">
        <v>30</v>
      </c>
      <c r="CF26" s="2">
        <v>0</v>
      </c>
      <c r="CG26" s="2">
        <v>0</v>
      </c>
      <c r="CH26" s="2"/>
      <c r="CI26" s="2"/>
      <c r="CJ26" s="2"/>
      <c r="CK26" s="2"/>
      <c r="CL26" s="2"/>
      <c r="CM26" s="2">
        <v>0</v>
      </c>
      <c r="CN26" s="2" t="s">
        <v>3</v>
      </c>
      <c r="CO26" s="2">
        <v>0</v>
      </c>
      <c r="CP26" s="2">
        <f>(P26+Q26+S26)</f>
        <v>1978.8799999999999</v>
      </c>
      <c r="CQ26" s="2">
        <f>ROUND((ROUND((AC26*AW26*1),2)*BC26),2)</f>
        <v>0</v>
      </c>
      <c r="CR26" s="2">
        <f>(ROUND((ROUND(((ET26)*AV26*1),2)*BB26),2)+ROUND((ROUND(((AE26-(EU26))*AV26*1),2)*BS26),2))</f>
        <v>247.35999999999999</v>
      </c>
      <c r="CS26" s="2">
        <f>ROUND((ROUND((AE26*AV26*1),2)*BS26),2)</f>
        <v>12.6</v>
      </c>
      <c r="CT26" s="2">
        <f>ROUND((ROUND((AF26*AV26*1),2)*BA26),2)</f>
        <v>0</v>
      </c>
      <c r="CU26" s="2">
        <f>AG26</f>
        <v>0</v>
      </c>
      <c r="CV26" s="2">
        <f>(AH26*AV26)</f>
        <v>0</v>
      </c>
      <c r="CW26" s="2">
        <f t="shared" si="15"/>
        <v>0</v>
      </c>
      <c r="CX26" s="2">
        <f t="shared" si="15"/>
        <v>0</v>
      </c>
      <c r="CY26" s="2">
        <f>((S26*BZ26)/100)</f>
        <v>0</v>
      </c>
      <c r="CZ26" s="2">
        <f>((S26*CA26)/100)</f>
        <v>0</v>
      </c>
      <c r="DA26" s="2"/>
      <c r="DB26" s="2"/>
      <c r="DC26" s="2" t="s">
        <v>3</v>
      </c>
      <c r="DD26" s="2" t="s">
        <v>3</v>
      </c>
      <c r="DE26" s="2" t="s">
        <v>3</v>
      </c>
      <c r="DF26" s="2" t="s">
        <v>3</v>
      </c>
      <c r="DG26" s="2" t="s">
        <v>3</v>
      </c>
      <c r="DH26" s="2" t="s">
        <v>3</v>
      </c>
      <c r="DI26" s="2" t="s">
        <v>3</v>
      </c>
      <c r="DJ26" s="2" t="s">
        <v>3</v>
      </c>
      <c r="DK26" s="2" t="s">
        <v>3</v>
      </c>
      <c r="DL26" s="2" t="s">
        <v>3</v>
      </c>
      <c r="DM26" s="2" t="s">
        <v>3</v>
      </c>
      <c r="DN26" s="2">
        <v>0</v>
      </c>
      <c r="DO26" s="2">
        <v>0</v>
      </c>
      <c r="DP26" s="2">
        <v>1</v>
      </c>
      <c r="DQ26" s="2">
        <v>1</v>
      </c>
      <c r="DR26" s="2"/>
      <c r="DS26" s="2"/>
      <c r="DT26" s="2"/>
      <c r="DU26" s="2">
        <v>1011</v>
      </c>
      <c r="DV26" s="2" t="s">
        <v>29</v>
      </c>
      <c r="DW26" s="2" t="s">
        <v>29</v>
      </c>
      <c r="DX26" s="2">
        <v>1</v>
      </c>
      <c r="DY26" s="2"/>
      <c r="DZ26" s="2" t="s">
        <v>3</v>
      </c>
      <c r="EA26" s="2" t="s">
        <v>3</v>
      </c>
      <c r="EB26" s="2" t="s">
        <v>3</v>
      </c>
      <c r="EC26" s="2" t="s">
        <v>3</v>
      </c>
      <c r="ED26" s="2"/>
      <c r="EE26" s="2">
        <v>44050299</v>
      </c>
      <c r="EF26" s="2">
        <v>190</v>
      </c>
      <c r="EG26" s="2" t="s">
        <v>31</v>
      </c>
      <c r="EH26" s="2">
        <v>0</v>
      </c>
      <c r="EI26" s="2" t="s">
        <v>3</v>
      </c>
      <c r="EJ26" s="2">
        <v>1</v>
      </c>
      <c r="EK26" s="2">
        <v>400001</v>
      </c>
      <c r="EL26" s="2" t="s">
        <v>32</v>
      </c>
      <c r="EM26" s="2" t="s">
        <v>33</v>
      </c>
      <c r="EN26" s="2"/>
      <c r="EO26" s="2" t="s">
        <v>3</v>
      </c>
      <c r="EP26" s="2"/>
      <c r="EQ26" s="2">
        <v>131072</v>
      </c>
      <c r="ER26" s="2">
        <v>247.38</v>
      </c>
      <c r="ES26" s="2">
        <v>0</v>
      </c>
      <c r="ET26" s="2">
        <v>247.38</v>
      </c>
      <c r="EU26" s="2">
        <v>12.62</v>
      </c>
      <c r="EV26" s="2">
        <v>0</v>
      </c>
      <c r="EW26" s="2">
        <v>0</v>
      </c>
      <c r="EX26" s="2">
        <v>0</v>
      </c>
      <c r="EY26" s="2">
        <v>0</v>
      </c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>
        <v>0</v>
      </c>
      <c r="FR26" s="2">
        <v>0</v>
      </c>
      <c r="FS26" s="2">
        <v>0</v>
      </c>
      <c r="FT26" s="2"/>
      <c r="FU26" s="2"/>
      <c r="FV26" s="2"/>
      <c r="FW26" s="2"/>
      <c r="FX26" s="2">
        <v>0</v>
      </c>
      <c r="FY26" s="2">
        <v>0</v>
      </c>
      <c r="FZ26" s="2"/>
      <c r="GA26" s="2" t="s">
        <v>3</v>
      </c>
      <c r="GB26" s="2"/>
      <c r="GC26" s="2"/>
      <c r="GD26" s="2">
        <v>0</v>
      </c>
      <c r="GE26" s="2"/>
      <c r="GF26" s="2">
        <v>1067973097</v>
      </c>
      <c r="GG26" s="2">
        <v>2</v>
      </c>
      <c r="GH26" s="2">
        <v>1</v>
      </c>
      <c r="GI26" s="2">
        <v>-2</v>
      </c>
      <c r="GJ26" s="2">
        <v>0</v>
      </c>
      <c r="GK26" s="2">
        <f>ROUND(R26*(R12)/100,2)</f>
        <v>176.4</v>
      </c>
      <c r="GL26" s="2">
        <f>ROUND(IF(AND(BH26=3,BI26=3,FS26&lt;&gt;0),P26,0),2)</f>
        <v>0</v>
      </c>
      <c r="GM26" s="2">
        <f>ROUND(O26+X26+Y26+GK26,2)+GX26</f>
        <v>2155.2800000000002</v>
      </c>
      <c r="GN26" s="2">
        <f>IF(OR(BI26=0,BI26=1),GM26-GX26,0)</f>
        <v>2155.2800000000002</v>
      </c>
      <c r="GO26" s="2">
        <f>IF(BI26=2,GM26-GX26,0)</f>
        <v>0</v>
      </c>
      <c r="GP26" s="2">
        <f>IF(BI26=4,GM26-GX26,0)</f>
        <v>0</v>
      </c>
      <c r="GQ26" s="2"/>
      <c r="GR26" s="2">
        <v>0</v>
      </c>
      <c r="GS26" s="2">
        <v>3</v>
      </c>
      <c r="GT26" s="2">
        <v>0</v>
      </c>
      <c r="GU26" s="2" t="s">
        <v>3</v>
      </c>
      <c r="GV26" s="2">
        <f>ROUND((GT26),1)</f>
        <v>0</v>
      </c>
      <c r="GW26" s="2">
        <v>1</v>
      </c>
      <c r="GX26" s="2">
        <f>ROUND(HC26*I26,2)</f>
        <v>0</v>
      </c>
      <c r="GY26" s="2"/>
      <c r="GZ26" s="2"/>
      <c r="HA26" s="2">
        <v>0</v>
      </c>
      <c r="HB26" s="2">
        <v>0</v>
      </c>
      <c r="HC26" s="2">
        <f>GV26*GW26</f>
        <v>0</v>
      </c>
      <c r="HD26" s="2"/>
      <c r="HE26" s="2" t="s">
        <v>3</v>
      </c>
      <c r="HF26" s="2" t="s">
        <v>3</v>
      </c>
      <c r="HG26" s="2"/>
      <c r="HH26" s="2"/>
      <c r="HI26" s="2"/>
      <c r="HJ26" s="2"/>
      <c r="HK26" s="2"/>
      <c r="HL26" s="2"/>
      <c r="HM26" s="2" t="s">
        <v>3</v>
      </c>
      <c r="HN26" s="2" t="s">
        <v>3</v>
      </c>
      <c r="HO26" s="2" t="s">
        <v>3</v>
      </c>
      <c r="HP26" s="2" t="s">
        <v>3</v>
      </c>
      <c r="HQ26" s="2" t="s">
        <v>3</v>
      </c>
      <c r="HR26" s="2"/>
      <c r="HS26" s="2">
        <v>0</v>
      </c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>
        <v>0</v>
      </c>
      <c r="IL26" s="2"/>
      <c r="IM26" s="2"/>
      <c r="IN26" s="2"/>
      <c r="IO26" s="2"/>
      <c r="IP26" s="2"/>
      <c r="IQ26" s="2"/>
      <c r="IR26" s="2"/>
      <c r="IS26" s="2"/>
      <c r="IT26" s="2"/>
      <c r="IU26" s="2"/>
    </row>
    <row r="27" spans="1:255" x14ac:dyDescent="0.2">
      <c r="A27">
        <v>17</v>
      </c>
      <c r="B27">
        <v>1</v>
      </c>
      <c r="E27" t="s">
        <v>26</v>
      </c>
      <c r="F27" t="s">
        <v>27</v>
      </c>
      <c r="G27" t="s">
        <v>28</v>
      </c>
      <c r="H27" t="s">
        <v>29</v>
      </c>
      <c r="I27">
        <f>ROUND(8,9)</f>
        <v>8</v>
      </c>
      <c r="J27">
        <v>0</v>
      </c>
      <c r="K27">
        <f>ROUND(8,9)</f>
        <v>8</v>
      </c>
      <c r="O27">
        <f>ROUND(CP27,2)</f>
        <v>20516.490000000002</v>
      </c>
      <c r="P27">
        <f>ROUND((ROUND((AC27*AW27*I27),2)*BC27),2)</f>
        <v>0</v>
      </c>
      <c r="Q27">
        <f>(ROUND((ROUND(((ET27)*AV27*I27),2)*BB27),2)+ROUND((ROUND(((AE27-(EU27))*AV27*I27),2)*BS27),2))</f>
        <v>20516.489999999998</v>
      </c>
      <c r="R27">
        <f>ROUND((ROUND((AE27*AV27*I27),2)*BS27),2)</f>
        <v>3872.74</v>
      </c>
      <c r="S27">
        <f>ROUND((ROUND((AF27*AV27*I27),2)*BA27),2)</f>
        <v>0</v>
      </c>
      <c r="T27">
        <f>ROUND(CU27*I27,2)</f>
        <v>0</v>
      </c>
      <c r="U27">
        <f>CV27*I27</f>
        <v>0</v>
      </c>
      <c r="V27">
        <f>CW27*I27</f>
        <v>0</v>
      </c>
      <c r="W27">
        <f>ROUND(CX27*I27,2)</f>
        <v>0</v>
      </c>
      <c r="X27">
        <f t="shared" si="14"/>
        <v>0</v>
      </c>
      <c r="Y27">
        <f t="shared" si="14"/>
        <v>0</v>
      </c>
      <c r="AA27">
        <v>45957271</v>
      </c>
      <c r="AB27">
        <f>ROUND((AC27+AD27+AF27),1)</f>
        <v>247.4</v>
      </c>
      <c r="AC27">
        <f>ROUND((ES27),1)</f>
        <v>0</v>
      </c>
      <c r="AD27">
        <f>ROUND((((ET27)-(EU27))+AE27),1)</f>
        <v>247.4</v>
      </c>
      <c r="AE27">
        <f>ROUND((EU27),1)</f>
        <v>12.6</v>
      </c>
      <c r="AF27">
        <f>ROUND((EV27),1)</f>
        <v>0</v>
      </c>
      <c r="AG27">
        <f>ROUND((AP27),1)</f>
        <v>0</v>
      </c>
      <c r="AH27">
        <f>(EW27)</f>
        <v>0</v>
      </c>
      <c r="AI27">
        <f>(EX27)</f>
        <v>0</v>
      </c>
      <c r="AJ27">
        <f>(AS27)</f>
        <v>0</v>
      </c>
      <c r="AK27">
        <v>247.38</v>
      </c>
      <c r="AL27">
        <v>0</v>
      </c>
      <c r="AM27">
        <v>247.38</v>
      </c>
      <c r="AN27">
        <v>12.62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1</v>
      </c>
      <c r="AW27">
        <v>1</v>
      </c>
      <c r="AZ27">
        <v>1</v>
      </c>
      <c r="BA27">
        <v>1</v>
      </c>
      <c r="BB27">
        <v>10.37</v>
      </c>
      <c r="BC27">
        <v>1</v>
      </c>
      <c r="BD27" t="s">
        <v>3</v>
      </c>
      <c r="BE27" t="s">
        <v>3</v>
      </c>
      <c r="BF27" t="s">
        <v>3</v>
      </c>
      <c r="BG27" t="s">
        <v>3</v>
      </c>
      <c r="BH27">
        <v>2</v>
      </c>
      <c r="BI27">
        <v>1</v>
      </c>
      <c r="BJ27" t="s">
        <v>30</v>
      </c>
      <c r="BM27">
        <v>400001</v>
      </c>
      <c r="BN27">
        <v>44048455</v>
      </c>
      <c r="BO27" t="s">
        <v>27</v>
      </c>
      <c r="BP27">
        <v>1</v>
      </c>
      <c r="BQ27">
        <v>190</v>
      </c>
      <c r="BR27">
        <v>0</v>
      </c>
      <c r="BS27">
        <v>38.42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3</v>
      </c>
      <c r="BZ27">
        <v>0</v>
      </c>
      <c r="CA27">
        <v>0</v>
      </c>
      <c r="CB27" t="s">
        <v>3</v>
      </c>
      <c r="CE27">
        <v>30</v>
      </c>
      <c r="CF27">
        <v>0</v>
      </c>
      <c r="CG27">
        <v>0</v>
      </c>
      <c r="CM27">
        <v>0</v>
      </c>
      <c r="CN27" t="s">
        <v>3</v>
      </c>
      <c r="CO27">
        <v>0</v>
      </c>
      <c r="CP27">
        <f>(P27+Q27+S27)</f>
        <v>20516.489999999998</v>
      </c>
      <c r="CQ27">
        <f>ROUND((ROUND((AC27*AW27*1),2)*BC27),2)</f>
        <v>0</v>
      </c>
      <c r="CR27">
        <f>(ROUND((ROUND(((ET27)*AV27*1),2)*BB27),2)+ROUND((ROUND(((AE27-(EU27))*AV27*1),2)*BS27),2))</f>
        <v>2564.56</v>
      </c>
      <c r="CS27">
        <f>ROUND((ROUND((AE27*AV27*1),2)*BS27),2)</f>
        <v>484.09</v>
      </c>
      <c r="CT27">
        <f>ROUND((ROUND((AF27*AV27*1),2)*BA27),2)</f>
        <v>0</v>
      </c>
      <c r="CU27">
        <f>AG27</f>
        <v>0</v>
      </c>
      <c r="CV27">
        <f>(AH27*AV27)</f>
        <v>0</v>
      </c>
      <c r="CW27">
        <f t="shared" si="15"/>
        <v>0</v>
      </c>
      <c r="CX27">
        <f t="shared" si="15"/>
        <v>0</v>
      </c>
      <c r="CY27">
        <f>S27*(BZ27/100)</f>
        <v>0</v>
      </c>
      <c r="CZ27">
        <f>S27*(CA27/100)</f>
        <v>0</v>
      </c>
      <c r="DC27" t="s">
        <v>3</v>
      </c>
      <c r="DD27" t="s">
        <v>3</v>
      </c>
      <c r="DE27" t="s">
        <v>3</v>
      </c>
      <c r="DF27" t="s">
        <v>3</v>
      </c>
      <c r="DG27" t="s">
        <v>3</v>
      </c>
      <c r="DH27" t="s">
        <v>3</v>
      </c>
      <c r="DI27" t="s">
        <v>3</v>
      </c>
      <c r="DJ27" t="s">
        <v>3</v>
      </c>
      <c r="DK27" t="s">
        <v>3</v>
      </c>
      <c r="DL27" t="s">
        <v>3</v>
      </c>
      <c r="DM27" t="s">
        <v>3</v>
      </c>
      <c r="DN27">
        <v>0</v>
      </c>
      <c r="DO27">
        <v>0</v>
      </c>
      <c r="DP27">
        <v>1</v>
      </c>
      <c r="DQ27">
        <v>1</v>
      </c>
      <c r="DU27">
        <v>1011</v>
      </c>
      <c r="DV27" t="s">
        <v>29</v>
      </c>
      <c r="DW27" t="s">
        <v>29</v>
      </c>
      <c r="DX27">
        <v>1</v>
      </c>
      <c r="DZ27" t="s">
        <v>3</v>
      </c>
      <c r="EA27" t="s">
        <v>3</v>
      </c>
      <c r="EB27" t="s">
        <v>3</v>
      </c>
      <c r="EC27" t="s">
        <v>3</v>
      </c>
      <c r="EE27">
        <v>44050299</v>
      </c>
      <c r="EF27">
        <v>190</v>
      </c>
      <c r="EG27" t="s">
        <v>31</v>
      </c>
      <c r="EH27">
        <v>0</v>
      </c>
      <c r="EI27" t="s">
        <v>3</v>
      </c>
      <c r="EJ27">
        <v>1</v>
      </c>
      <c r="EK27">
        <v>400001</v>
      </c>
      <c r="EL27" t="s">
        <v>32</v>
      </c>
      <c r="EM27" t="s">
        <v>33</v>
      </c>
      <c r="EO27" t="s">
        <v>3</v>
      </c>
      <c r="EQ27">
        <v>131072</v>
      </c>
      <c r="ER27">
        <v>247.38</v>
      </c>
      <c r="ES27">
        <v>0</v>
      </c>
      <c r="ET27">
        <v>247.38</v>
      </c>
      <c r="EU27">
        <v>12.62</v>
      </c>
      <c r="EV27">
        <v>0</v>
      </c>
      <c r="EW27">
        <v>0</v>
      </c>
      <c r="EX27">
        <v>0</v>
      </c>
      <c r="EY27">
        <v>0</v>
      </c>
      <c r="FQ27">
        <v>0</v>
      </c>
      <c r="FR27">
        <v>0</v>
      </c>
      <c r="FS27">
        <v>0</v>
      </c>
      <c r="FX27">
        <v>0</v>
      </c>
      <c r="FY27">
        <v>0</v>
      </c>
      <c r="GA27" t="s">
        <v>3</v>
      </c>
      <c r="GD27">
        <v>0</v>
      </c>
      <c r="GF27">
        <v>1067973097</v>
      </c>
      <c r="GG27">
        <v>2</v>
      </c>
      <c r="GH27">
        <v>1</v>
      </c>
      <c r="GI27">
        <v>2</v>
      </c>
      <c r="GJ27">
        <v>0</v>
      </c>
      <c r="GK27">
        <f>ROUND(R27*(S12)/100,2)</f>
        <v>6196.38</v>
      </c>
      <c r="GL27">
        <f>ROUND(IF(AND(BH27=3,BI27=3,FS27&lt;&gt;0),P27,0),2)</f>
        <v>0</v>
      </c>
      <c r="GM27">
        <f>ROUND(O27+X27+Y27+GK27,2)+GX27</f>
        <v>26712.87</v>
      </c>
      <c r="GN27">
        <f>IF(OR(BI27=0,BI27=1),GM27-GX27,0)</f>
        <v>26712.87</v>
      </c>
      <c r="GO27">
        <f>IF(BI27=2,GM27-GX27,0)</f>
        <v>0</v>
      </c>
      <c r="GP27">
        <f>IF(BI27=4,GM27-GX27,0)</f>
        <v>0</v>
      </c>
      <c r="GR27">
        <v>0</v>
      </c>
      <c r="GS27">
        <v>3</v>
      </c>
      <c r="GT27">
        <v>0</v>
      </c>
      <c r="GU27" t="s">
        <v>3</v>
      </c>
      <c r="GV27">
        <f>ROUND((GT27),1)</f>
        <v>0</v>
      </c>
      <c r="GW27">
        <v>1</v>
      </c>
      <c r="GX27">
        <f>ROUND(HC27*I27,2)</f>
        <v>0</v>
      </c>
      <c r="HA27">
        <v>0</v>
      </c>
      <c r="HB27">
        <v>0</v>
      </c>
      <c r="HC27">
        <f>GV27*GW27</f>
        <v>0</v>
      </c>
      <c r="HE27" t="s">
        <v>3</v>
      </c>
      <c r="HF27" t="s">
        <v>3</v>
      </c>
      <c r="HM27" t="s">
        <v>3</v>
      </c>
      <c r="HN27" t="s">
        <v>3</v>
      </c>
      <c r="HO27" t="s">
        <v>3</v>
      </c>
      <c r="HP27" t="s">
        <v>3</v>
      </c>
      <c r="HQ27" t="s">
        <v>3</v>
      </c>
      <c r="HS27">
        <v>0</v>
      </c>
      <c r="IK27">
        <v>0</v>
      </c>
    </row>
    <row r="29" spans="1:255" x14ac:dyDescent="0.2">
      <c r="A29" s="3">
        <v>51</v>
      </c>
      <c r="B29" s="3">
        <f>B20</f>
        <v>1</v>
      </c>
      <c r="C29" s="3">
        <f>A20</f>
        <v>3</v>
      </c>
      <c r="D29" s="3">
        <f>ROW(A20)</f>
        <v>20</v>
      </c>
      <c r="E29" s="3"/>
      <c r="F29" s="3" t="str">
        <f>IF(F20&lt;&gt;"",F20,"")</f>
        <v>09-01-03</v>
      </c>
      <c r="G29" s="3" t="str">
        <f>IF(G20&lt;&gt;"",G20,"")</f>
        <v>Пусконаладочные работы 2КТПн</v>
      </c>
      <c r="H29" s="3">
        <v>0</v>
      </c>
      <c r="I29" s="3"/>
      <c r="J29" s="3"/>
      <c r="K29" s="3"/>
      <c r="L29" s="3"/>
      <c r="M29" s="3"/>
      <c r="N29" s="3"/>
      <c r="O29" s="3">
        <f t="shared" ref="O29:T29" si="16">ROUND(AB29,2)</f>
        <v>7765.48</v>
      </c>
      <c r="P29" s="3">
        <f t="shared" si="16"/>
        <v>0</v>
      </c>
      <c r="Q29" s="3">
        <f t="shared" si="16"/>
        <v>1978.88</v>
      </c>
      <c r="R29" s="3">
        <f t="shared" si="16"/>
        <v>100.8</v>
      </c>
      <c r="S29" s="3">
        <f t="shared" si="16"/>
        <v>5786.6</v>
      </c>
      <c r="T29" s="3">
        <f t="shared" si="16"/>
        <v>0</v>
      </c>
      <c r="U29" s="3">
        <f>AH29</f>
        <v>363.20000000000005</v>
      </c>
      <c r="V29" s="3">
        <f>AI29</f>
        <v>0</v>
      </c>
      <c r="W29" s="3">
        <f>ROUND(AJ29,2)</f>
        <v>0</v>
      </c>
      <c r="X29" s="3">
        <f>ROUND(AK29,2)</f>
        <v>4339.95</v>
      </c>
      <c r="Y29" s="3">
        <f>ROUND(AL29,2)</f>
        <v>4050.62</v>
      </c>
      <c r="Z29" s="3"/>
      <c r="AA29" s="3"/>
      <c r="AB29" s="3">
        <f>ROUND(SUMIF(AA24:AA27,"=45957273",O24:O27),2)</f>
        <v>7765.48</v>
      </c>
      <c r="AC29" s="3">
        <f>ROUND(SUMIF(AA24:AA27,"=45957273",P24:P27),2)</f>
        <v>0</v>
      </c>
      <c r="AD29" s="3">
        <f>ROUND(SUMIF(AA24:AA27,"=45957273",Q24:Q27),2)</f>
        <v>1978.88</v>
      </c>
      <c r="AE29" s="3">
        <f>ROUND(SUMIF(AA24:AA27,"=45957273",R24:R27),2)</f>
        <v>100.8</v>
      </c>
      <c r="AF29" s="3">
        <f>ROUND(SUMIF(AA24:AA27,"=45957273",S24:S27),2)</f>
        <v>5786.6</v>
      </c>
      <c r="AG29" s="3">
        <f>ROUND(SUMIF(AA24:AA27,"=45957273",T24:T27),2)</f>
        <v>0</v>
      </c>
      <c r="AH29" s="3">
        <f>SUMIF(AA24:AA27,"=45957273",U24:U27)</f>
        <v>363.20000000000005</v>
      </c>
      <c r="AI29" s="3">
        <f>SUMIF(AA24:AA27,"=45957273",V24:V27)</f>
        <v>0</v>
      </c>
      <c r="AJ29" s="3">
        <f>ROUND(SUMIF(AA24:AA27,"=45957273",W24:W27),2)</f>
        <v>0</v>
      </c>
      <c r="AK29" s="3">
        <f>ROUND(SUMIF(AA24:AA27,"=45957273",X24:X27),2)</f>
        <v>4339.95</v>
      </c>
      <c r="AL29" s="3">
        <f>ROUND(SUMIF(AA24:AA27,"=45957273",Y24:Y27),2)</f>
        <v>4050.62</v>
      </c>
      <c r="AM29" s="3"/>
      <c r="AN29" s="3"/>
      <c r="AO29" s="3">
        <f t="shared" ref="AO29:BD29" si="17">ROUND(BX29,2)</f>
        <v>0</v>
      </c>
      <c r="AP29" s="3">
        <f t="shared" si="17"/>
        <v>0</v>
      </c>
      <c r="AQ29" s="3">
        <f t="shared" si="17"/>
        <v>0</v>
      </c>
      <c r="AR29" s="3">
        <f t="shared" si="17"/>
        <v>16332.45</v>
      </c>
      <c r="AS29" s="3">
        <f t="shared" si="17"/>
        <v>2155.2800000000002</v>
      </c>
      <c r="AT29" s="3">
        <f t="shared" si="17"/>
        <v>0</v>
      </c>
      <c r="AU29" s="3">
        <f t="shared" si="17"/>
        <v>14177.17</v>
      </c>
      <c r="AV29" s="3">
        <f t="shared" si="17"/>
        <v>0</v>
      </c>
      <c r="AW29" s="3">
        <f t="shared" si="17"/>
        <v>0</v>
      </c>
      <c r="AX29" s="3">
        <f t="shared" si="17"/>
        <v>0</v>
      </c>
      <c r="AY29" s="3">
        <f t="shared" si="17"/>
        <v>0</v>
      </c>
      <c r="AZ29" s="3">
        <f t="shared" si="17"/>
        <v>0</v>
      </c>
      <c r="BA29" s="3">
        <f t="shared" si="17"/>
        <v>0</v>
      </c>
      <c r="BB29" s="3">
        <f t="shared" si="17"/>
        <v>0</v>
      </c>
      <c r="BC29" s="3">
        <f t="shared" si="17"/>
        <v>0</v>
      </c>
      <c r="BD29" s="3">
        <f t="shared" si="17"/>
        <v>0</v>
      </c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>
        <f>ROUND(SUMIF(AA24:AA27,"=45957273",FQ24:FQ27),2)</f>
        <v>0</v>
      </c>
      <c r="BY29" s="3">
        <f>ROUND(SUMIF(AA24:AA27,"=45957273",FR24:FR27),2)</f>
        <v>0</v>
      </c>
      <c r="BZ29" s="3">
        <f>ROUND(SUMIF(AA24:AA27,"=45957273",GL24:GL27),2)</f>
        <v>0</v>
      </c>
      <c r="CA29" s="3">
        <f>ROUND(SUMIF(AA24:AA27,"=45957273",GM24:GM27),2)</f>
        <v>16332.45</v>
      </c>
      <c r="CB29" s="3">
        <f>ROUND(SUMIF(AA24:AA27,"=45957273",GN24:GN27),2)</f>
        <v>2155.2800000000002</v>
      </c>
      <c r="CC29" s="3">
        <f>ROUND(SUMIF(AA24:AA27,"=45957273",GO24:GO27),2)</f>
        <v>0</v>
      </c>
      <c r="CD29" s="3">
        <f>ROUND(SUMIF(AA24:AA27,"=45957273",GP24:GP27),2)</f>
        <v>14177.17</v>
      </c>
      <c r="CE29" s="3">
        <f>AC29-BX29</f>
        <v>0</v>
      </c>
      <c r="CF29" s="3">
        <f>AC29-BY29</f>
        <v>0</v>
      </c>
      <c r="CG29" s="3">
        <f>BX29-BZ29</f>
        <v>0</v>
      </c>
      <c r="CH29" s="3">
        <f>AC29-BX29-BY29+BZ29</f>
        <v>0</v>
      </c>
      <c r="CI29" s="3">
        <f>BY29-BZ29</f>
        <v>0</v>
      </c>
      <c r="CJ29" s="3">
        <f>ROUND(SUMIF(AA24:AA27,"=45957273",GX24:GX27),2)</f>
        <v>0</v>
      </c>
      <c r="CK29" s="3">
        <f>ROUND(SUMIF(AA24:AA27,"=45957273",GY24:GY27),2)</f>
        <v>0</v>
      </c>
      <c r="CL29" s="3">
        <f>ROUND(SUMIF(AA24:AA27,"=45957273",GZ24:GZ27),2)</f>
        <v>0</v>
      </c>
      <c r="CM29" s="3">
        <f>ROUND(SUMIF(AA24:AA27,"=45957273",HD24:HD27),2)</f>
        <v>0</v>
      </c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4">
        <f t="shared" ref="DG29:DL29" si="18">ROUND(DT29,2)</f>
        <v>242837.66</v>
      </c>
      <c r="DH29" s="4">
        <f t="shared" si="18"/>
        <v>0</v>
      </c>
      <c r="DI29" s="4">
        <f t="shared" si="18"/>
        <v>20516.490000000002</v>
      </c>
      <c r="DJ29" s="4">
        <f t="shared" si="18"/>
        <v>3872.74</v>
      </c>
      <c r="DK29" s="4">
        <f t="shared" si="18"/>
        <v>222321.17</v>
      </c>
      <c r="DL29" s="4">
        <f t="shared" si="18"/>
        <v>0</v>
      </c>
      <c r="DM29" s="4">
        <f>DZ29</f>
        <v>363.20000000000005</v>
      </c>
      <c r="DN29" s="4">
        <f>EA29</f>
        <v>0</v>
      </c>
      <c r="DO29" s="4">
        <f>ROUND(EB29,2)</f>
        <v>0</v>
      </c>
      <c r="DP29" s="4">
        <f>ROUND(EC29,2)</f>
        <v>155624.82</v>
      </c>
      <c r="DQ29" s="4">
        <f>ROUND(ED29,2)</f>
        <v>91151.679999999993</v>
      </c>
      <c r="DR29" s="4"/>
      <c r="DS29" s="4"/>
      <c r="DT29" s="4">
        <f>ROUND(SUMIF(AA24:AA27,"=45957271",O24:O27),2)</f>
        <v>242837.66</v>
      </c>
      <c r="DU29" s="4">
        <f>ROUND(SUMIF(AA24:AA27,"=45957271",P24:P27),2)</f>
        <v>0</v>
      </c>
      <c r="DV29" s="4">
        <f>ROUND(SUMIF(AA24:AA27,"=45957271",Q24:Q27),2)</f>
        <v>20516.490000000002</v>
      </c>
      <c r="DW29" s="4">
        <f>ROUND(SUMIF(AA24:AA27,"=45957271",R24:R27),2)</f>
        <v>3872.74</v>
      </c>
      <c r="DX29" s="4">
        <f>ROUND(SUMIF(AA24:AA27,"=45957271",S24:S27),2)</f>
        <v>222321.17</v>
      </c>
      <c r="DY29" s="4">
        <f>ROUND(SUMIF(AA24:AA27,"=45957271",T24:T27),2)</f>
        <v>0</v>
      </c>
      <c r="DZ29" s="4">
        <f>SUMIF(AA24:AA27,"=45957271",U24:U27)</f>
        <v>363.20000000000005</v>
      </c>
      <c r="EA29" s="4">
        <f>SUMIF(AA24:AA27,"=45957271",V24:V27)</f>
        <v>0</v>
      </c>
      <c r="EB29" s="4">
        <f>ROUND(SUMIF(AA24:AA27,"=45957271",W24:W27),2)</f>
        <v>0</v>
      </c>
      <c r="EC29" s="4">
        <f>ROUND(SUMIF(AA24:AA27,"=45957271",X24:X27),2)</f>
        <v>155624.82</v>
      </c>
      <c r="ED29" s="4">
        <f>ROUND(SUMIF(AA24:AA27,"=45957271",Y24:Y27),2)</f>
        <v>91151.679999999993</v>
      </c>
      <c r="EE29" s="4"/>
      <c r="EF29" s="4"/>
      <c r="EG29" s="4">
        <f t="shared" ref="EG29:EV29" si="19">ROUND(FP29,2)</f>
        <v>0</v>
      </c>
      <c r="EH29" s="4">
        <f t="shared" si="19"/>
        <v>0</v>
      </c>
      <c r="EI29" s="4">
        <f t="shared" si="19"/>
        <v>0</v>
      </c>
      <c r="EJ29" s="4">
        <f t="shared" si="19"/>
        <v>495810.54</v>
      </c>
      <c r="EK29" s="4">
        <f t="shared" si="19"/>
        <v>26712.87</v>
      </c>
      <c r="EL29" s="4">
        <f t="shared" si="19"/>
        <v>0</v>
      </c>
      <c r="EM29" s="4">
        <f t="shared" si="19"/>
        <v>469097.67</v>
      </c>
      <c r="EN29" s="4">
        <f t="shared" si="19"/>
        <v>0</v>
      </c>
      <c r="EO29" s="4">
        <f t="shared" si="19"/>
        <v>0</v>
      </c>
      <c r="EP29" s="4">
        <f t="shared" si="19"/>
        <v>0</v>
      </c>
      <c r="EQ29" s="4">
        <f t="shared" si="19"/>
        <v>0</v>
      </c>
      <c r="ER29" s="4">
        <f t="shared" si="19"/>
        <v>0</v>
      </c>
      <c r="ES29" s="4">
        <f t="shared" si="19"/>
        <v>0</v>
      </c>
      <c r="ET29" s="4">
        <f t="shared" si="19"/>
        <v>0</v>
      </c>
      <c r="EU29" s="4">
        <f t="shared" si="19"/>
        <v>0</v>
      </c>
      <c r="EV29" s="4">
        <f t="shared" si="19"/>
        <v>0</v>
      </c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>
        <f>ROUND(SUMIF(AA24:AA27,"=45957271",FQ24:FQ27),2)</f>
        <v>0</v>
      </c>
      <c r="FQ29" s="4">
        <f>ROUND(SUMIF(AA24:AA27,"=45957271",FR24:FR27),2)</f>
        <v>0</v>
      </c>
      <c r="FR29" s="4">
        <f>ROUND(SUMIF(AA24:AA27,"=45957271",GL24:GL27),2)</f>
        <v>0</v>
      </c>
      <c r="FS29" s="4">
        <f>ROUND(SUMIF(AA24:AA27,"=45957271",GM24:GM27),2)</f>
        <v>495810.54</v>
      </c>
      <c r="FT29" s="4">
        <f>ROUND(SUMIF(AA24:AA27,"=45957271",GN24:GN27),2)</f>
        <v>26712.87</v>
      </c>
      <c r="FU29" s="4">
        <f>ROUND(SUMIF(AA24:AA27,"=45957271",GO24:GO27),2)</f>
        <v>0</v>
      </c>
      <c r="FV29" s="4">
        <f>ROUND(SUMIF(AA24:AA27,"=45957271",GP24:GP27),2)</f>
        <v>469097.67</v>
      </c>
      <c r="FW29" s="4">
        <f>DU29-FP29</f>
        <v>0</v>
      </c>
      <c r="FX29" s="4">
        <f>DU29-FQ29</f>
        <v>0</v>
      </c>
      <c r="FY29" s="4">
        <f>FP29-FR29</f>
        <v>0</v>
      </c>
      <c r="FZ29" s="4">
        <f>DU29-FP29-FQ29+FR29</f>
        <v>0</v>
      </c>
      <c r="GA29" s="4">
        <f>FQ29-FR29</f>
        <v>0</v>
      </c>
      <c r="GB29" s="4">
        <f>ROUND(SUMIF(AA24:AA27,"=45957271",GX24:GX27),2)</f>
        <v>0</v>
      </c>
      <c r="GC29" s="4">
        <f>ROUND(SUMIF(AA24:AA27,"=45957271",GY24:GY27),2)</f>
        <v>0</v>
      </c>
      <c r="GD29" s="4">
        <f>ROUND(SUMIF(AA24:AA27,"=45957271",GZ24:GZ27),2)</f>
        <v>0</v>
      </c>
      <c r="GE29" s="4">
        <f>ROUND(SUMIF(AA24:AA27,"=45957271",HD24:HD27),2)</f>
        <v>0</v>
      </c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>
        <v>0</v>
      </c>
    </row>
    <row r="31" spans="1:255" x14ac:dyDescent="0.2">
      <c r="A31" s="5">
        <v>50</v>
      </c>
      <c r="B31" s="5">
        <v>0</v>
      </c>
      <c r="C31" s="5">
        <v>0</v>
      </c>
      <c r="D31" s="5">
        <v>1</v>
      </c>
      <c r="E31" s="5">
        <v>201</v>
      </c>
      <c r="F31" s="5">
        <f>ROUND(Source!O29,O31)</f>
        <v>7765.48</v>
      </c>
      <c r="G31" s="5" t="s">
        <v>34</v>
      </c>
      <c r="H31" s="5" t="s">
        <v>35</v>
      </c>
      <c r="I31" s="5"/>
      <c r="J31" s="5"/>
      <c r="K31" s="5">
        <v>201</v>
      </c>
      <c r="L31" s="5">
        <v>1</v>
      </c>
      <c r="M31" s="5">
        <v>3</v>
      </c>
      <c r="N31" s="5" t="s">
        <v>3</v>
      </c>
      <c r="O31" s="5">
        <v>2</v>
      </c>
      <c r="P31" s="5">
        <f>ROUND(Source!DG29,O31)</f>
        <v>242837.66</v>
      </c>
      <c r="Q31" s="5"/>
      <c r="R31" s="5"/>
      <c r="S31" s="5"/>
      <c r="T31" s="5"/>
      <c r="U31" s="5"/>
      <c r="V31" s="5"/>
      <c r="W31" s="5">
        <v>7765.48</v>
      </c>
      <c r="X31" s="5">
        <v>1</v>
      </c>
      <c r="Y31" s="5">
        <v>7765.48</v>
      </c>
      <c r="Z31" s="5">
        <v>242837.66</v>
      </c>
      <c r="AA31" s="5">
        <v>1</v>
      </c>
      <c r="AB31" s="5">
        <v>242837.66</v>
      </c>
    </row>
    <row r="32" spans="1:255" x14ac:dyDescent="0.2">
      <c r="A32" s="5">
        <v>50</v>
      </c>
      <c r="B32" s="5">
        <v>0</v>
      </c>
      <c r="C32" s="5">
        <v>0</v>
      </c>
      <c r="D32" s="5">
        <v>1</v>
      </c>
      <c r="E32" s="5">
        <v>202</v>
      </c>
      <c r="F32" s="5">
        <f>ROUND(Source!P29,O32)</f>
        <v>0</v>
      </c>
      <c r="G32" s="5" t="s">
        <v>36</v>
      </c>
      <c r="H32" s="5" t="s">
        <v>37</v>
      </c>
      <c r="I32" s="5"/>
      <c r="J32" s="5"/>
      <c r="K32" s="5">
        <v>202</v>
      </c>
      <c r="L32" s="5">
        <v>2</v>
      </c>
      <c r="M32" s="5">
        <v>3</v>
      </c>
      <c r="N32" s="5" t="s">
        <v>3</v>
      </c>
      <c r="O32" s="5">
        <v>2</v>
      </c>
      <c r="P32" s="5">
        <f>ROUND(Source!DH29,O32)</f>
        <v>0</v>
      </c>
      <c r="Q32" s="5"/>
      <c r="R32" s="5"/>
      <c r="S32" s="5"/>
      <c r="T32" s="5"/>
      <c r="U32" s="5"/>
      <c r="V32" s="5"/>
      <c r="W32" s="5">
        <v>0</v>
      </c>
      <c r="X32" s="5">
        <v>1</v>
      </c>
      <c r="Y32" s="5">
        <v>0</v>
      </c>
      <c r="Z32" s="5">
        <v>0</v>
      </c>
      <c r="AA32" s="5">
        <v>1</v>
      </c>
      <c r="AB32" s="5">
        <v>0</v>
      </c>
    </row>
    <row r="33" spans="1:28" x14ac:dyDescent="0.2">
      <c r="A33" s="5">
        <v>50</v>
      </c>
      <c r="B33" s="5">
        <v>0</v>
      </c>
      <c r="C33" s="5">
        <v>0</v>
      </c>
      <c r="D33" s="5">
        <v>1</v>
      </c>
      <c r="E33" s="5">
        <v>222</v>
      </c>
      <c r="F33" s="5">
        <f>ROUND(Source!AO29,O33)</f>
        <v>0</v>
      </c>
      <c r="G33" s="5" t="s">
        <v>38</v>
      </c>
      <c r="H33" s="5" t="s">
        <v>39</v>
      </c>
      <c r="I33" s="5"/>
      <c r="J33" s="5"/>
      <c r="K33" s="5">
        <v>222</v>
      </c>
      <c r="L33" s="5">
        <v>3</v>
      </c>
      <c r="M33" s="5">
        <v>3</v>
      </c>
      <c r="N33" s="5" t="s">
        <v>3</v>
      </c>
      <c r="O33" s="5">
        <v>2</v>
      </c>
      <c r="P33" s="5">
        <f>ROUND(Source!EG29,O33)</f>
        <v>0</v>
      </c>
      <c r="Q33" s="5"/>
      <c r="R33" s="5"/>
      <c r="S33" s="5"/>
      <c r="T33" s="5"/>
      <c r="U33" s="5"/>
      <c r="V33" s="5"/>
      <c r="W33" s="5">
        <v>0</v>
      </c>
      <c r="X33" s="5">
        <v>1</v>
      </c>
      <c r="Y33" s="5">
        <v>0</v>
      </c>
      <c r="Z33" s="5">
        <v>0</v>
      </c>
      <c r="AA33" s="5">
        <v>1</v>
      </c>
      <c r="AB33" s="5">
        <v>0</v>
      </c>
    </row>
    <row r="34" spans="1:28" x14ac:dyDescent="0.2">
      <c r="A34" s="5">
        <v>50</v>
      </c>
      <c r="B34" s="5">
        <v>0</v>
      </c>
      <c r="C34" s="5">
        <v>0</v>
      </c>
      <c r="D34" s="5">
        <v>1</v>
      </c>
      <c r="E34" s="5">
        <v>225</v>
      </c>
      <c r="F34" s="5">
        <f>ROUND(Source!AV29,O34)</f>
        <v>0</v>
      </c>
      <c r="G34" s="5" t="s">
        <v>40</v>
      </c>
      <c r="H34" s="5" t="s">
        <v>41</v>
      </c>
      <c r="I34" s="5"/>
      <c r="J34" s="5"/>
      <c r="K34" s="5">
        <v>225</v>
      </c>
      <c r="L34" s="5">
        <v>4</v>
      </c>
      <c r="M34" s="5">
        <v>3</v>
      </c>
      <c r="N34" s="5" t="s">
        <v>3</v>
      </c>
      <c r="O34" s="5">
        <v>2</v>
      </c>
      <c r="P34" s="5">
        <f>ROUND(Source!EN29,O34)</f>
        <v>0</v>
      </c>
      <c r="Q34" s="5"/>
      <c r="R34" s="5"/>
      <c r="S34" s="5"/>
      <c r="T34" s="5"/>
      <c r="U34" s="5"/>
      <c r="V34" s="5"/>
      <c r="W34" s="5">
        <v>0</v>
      </c>
      <c r="X34" s="5">
        <v>1</v>
      </c>
      <c r="Y34" s="5">
        <v>0</v>
      </c>
      <c r="Z34" s="5">
        <v>0</v>
      </c>
      <c r="AA34" s="5">
        <v>1</v>
      </c>
      <c r="AB34" s="5">
        <v>0</v>
      </c>
    </row>
    <row r="35" spans="1:28" x14ac:dyDescent="0.2">
      <c r="A35" s="5">
        <v>50</v>
      </c>
      <c r="B35" s="5">
        <v>0</v>
      </c>
      <c r="C35" s="5">
        <v>0</v>
      </c>
      <c r="D35" s="5">
        <v>1</v>
      </c>
      <c r="E35" s="5">
        <v>226</v>
      </c>
      <c r="F35" s="5">
        <f>ROUND(Source!AW29,O35)</f>
        <v>0</v>
      </c>
      <c r="G35" s="5" t="s">
        <v>42</v>
      </c>
      <c r="H35" s="5" t="s">
        <v>43</v>
      </c>
      <c r="I35" s="5"/>
      <c r="J35" s="5"/>
      <c r="K35" s="5">
        <v>226</v>
      </c>
      <c r="L35" s="5">
        <v>5</v>
      </c>
      <c r="M35" s="5">
        <v>3</v>
      </c>
      <c r="N35" s="5" t="s">
        <v>3</v>
      </c>
      <c r="O35" s="5">
        <v>2</v>
      </c>
      <c r="P35" s="5">
        <f>ROUND(Source!EO29,O35)</f>
        <v>0</v>
      </c>
      <c r="Q35" s="5"/>
      <c r="R35" s="5"/>
      <c r="S35" s="5"/>
      <c r="T35" s="5"/>
      <c r="U35" s="5"/>
      <c r="V35" s="5"/>
      <c r="W35" s="5">
        <v>0</v>
      </c>
      <c r="X35" s="5">
        <v>1</v>
      </c>
      <c r="Y35" s="5">
        <v>0</v>
      </c>
      <c r="Z35" s="5">
        <v>0</v>
      </c>
      <c r="AA35" s="5">
        <v>1</v>
      </c>
      <c r="AB35" s="5">
        <v>0</v>
      </c>
    </row>
    <row r="36" spans="1:28" x14ac:dyDescent="0.2">
      <c r="A36" s="5">
        <v>50</v>
      </c>
      <c r="B36" s="5">
        <v>0</v>
      </c>
      <c r="C36" s="5">
        <v>0</v>
      </c>
      <c r="D36" s="5">
        <v>1</v>
      </c>
      <c r="E36" s="5">
        <v>227</v>
      </c>
      <c r="F36" s="5">
        <f>ROUND(Source!AX29,O36)</f>
        <v>0</v>
      </c>
      <c r="G36" s="5" t="s">
        <v>44</v>
      </c>
      <c r="H36" s="5" t="s">
        <v>45</v>
      </c>
      <c r="I36" s="5"/>
      <c r="J36" s="5"/>
      <c r="K36" s="5">
        <v>227</v>
      </c>
      <c r="L36" s="5">
        <v>6</v>
      </c>
      <c r="M36" s="5">
        <v>3</v>
      </c>
      <c r="N36" s="5" t="s">
        <v>3</v>
      </c>
      <c r="O36" s="5">
        <v>2</v>
      </c>
      <c r="P36" s="5">
        <f>ROUND(Source!EP29,O36)</f>
        <v>0</v>
      </c>
      <c r="Q36" s="5"/>
      <c r="R36" s="5"/>
      <c r="S36" s="5"/>
      <c r="T36" s="5"/>
      <c r="U36" s="5"/>
      <c r="V36" s="5"/>
      <c r="W36" s="5">
        <v>0</v>
      </c>
      <c r="X36" s="5">
        <v>1</v>
      </c>
      <c r="Y36" s="5">
        <v>0</v>
      </c>
      <c r="Z36" s="5">
        <v>0</v>
      </c>
      <c r="AA36" s="5">
        <v>1</v>
      </c>
      <c r="AB36" s="5">
        <v>0</v>
      </c>
    </row>
    <row r="37" spans="1:28" x14ac:dyDescent="0.2">
      <c r="A37" s="5">
        <v>50</v>
      </c>
      <c r="B37" s="5">
        <v>0</v>
      </c>
      <c r="C37" s="5">
        <v>0</v>
      </c>
      <c r="D37" s="5">
        <v>1</v>
      </c>
      <c r="E37" s="5">
        <v>228</v>
      </c>
      <c r="F37" s="5">
        <f>ROUND(Source!AY29,O37)</f>
        <v>0</v>
      </c>
      <c r="G37" s="5" t="s">
        <v>46</v>
      </c>
      <c r="H37" s="5" t="s">
        <v>47</v>
      </c>
      <c r="I37" s="5"/>
      <c r="J37" s="5"/>
      <c r="K37" s="5">
        <v>228</v>
      </c>
      <c r="L37" s="5">
        <v>7</v>
      </c>
      <c r="M37" s="5">
        <v>3</v>
      </c>
      <c r="N37" s="5" t="s">
        <v>3</v>
      </c>
      <c r="O37" s="5">
        <v>2</v>
      </c>
      <c r="P37" s="5">
        <f>ROUND(Source!EQ29,O37)</f>
        <v>0</v>
      </c>
      <c r="Q37" s="5"/>
      <c r="R37" s="5"/>
      <c r="S37" s="5"/>
      <c r="T37" s="5"/>
      <c r="U37" s="5"/>
      <c r="V37" s="5"/>
      <c r="W37" s="5">
        <v>0</v>
      </c>
      <c r="X37" s="5">
        <v>1</v>
      </c>
      <c r="Y37" s="5">
        <v>0</v>
      </c>
      <c r="Z37" s="5">
        <v>0</v>
      </c>
      <c r="AA37" s="5">
        <v>1</v>
      </c>
      <c r="AB37" s="5">
        <v>0</v>
      </c>
    </row>
    <row r="38" spans="1:28" x14ac:dyDescent="0.2">
      <c r="A38" s="5">
        <v>50</v>
      </c>
      <c r="B38" s="5">
        <v>0</v>
      </c>
      <c r="C38" s="5">
        <v>0</v>
      </c>
      <c r="D38" s="5">
        <v>1</v>
      </c>
      <c r="E38" s="5">
        <v>216</v>
      </c>
      <c r="F38" s="5">
        <f>ROUND(Source!AP29,O38)</f>
        <v>0</v>
      </c>
      <c r="G38" s="5" t="s">
        <v>48</v>
      </c>
      <c r="H38" s="5" t="s">
        <v>49</v>
      </c>
      <c r="I38" s="5"/>
      <c r="J38" s="5"/>
      <c r="K38" s="5">
        <v>216</v>
      </c>
      <c r="L38" s="5">
        <v>8</v>
      </c>
      <c r="M38" s="5">
        <v>3</v>
      </c>
      <c r="N38" s="5" t="s">
        <v>3</v>
      </c>
      <c r="O38" s="5">
        <v>2</v>
      </c>
      <c r="P38" s="5">
        <f>ROUND(Source!EH29,O38)</f>
        <v>0</v>
      </c>
      <c r="Q38" s="5"/>
      <c r="R38" s="5"/>
      <c r="S38" s="5"/>
      <c r="T38" s="5"/>
      <c r="U38" s="5"/>
      <c r="V38" s="5"/>
      <c r="W38" s="5">
        <v>0</v>
      </c>
      <c r="X38" s="5">
        <v>1</v>
      </c>
      <c r="Y38" s="5">
        <v>0</v>
      </c>
      <c r="Z38" s="5">
        <v>0</v>
      </c>
      <c r="AA38" s="5">
        <v>1</v>
      </c>
      <c r="AB38" s="5">
        <v>0</v>
      </c>
    </row>
    <row r="39" spans="1:28" x14ac:dyDescent="0.2">
      <c r="A39" s="5">
        <v>50</v>
      </c>
      <c r="B39" s="5">
        <v>0</v>
      </c>
      <c r="C39" s="5">
        <v>0</v>
      </c>
      <c r="D39" s="5">
        <v>1</v>
      </c>
      <c r="E39" s="5">
        <v>223</v>
      </c>
      <c r="F39" s="5">
        <f>ROUND(Source!AQ29,O39)</f>
        <v>0</v>
      </c>
      <c r="G39" s="5" t="s">
        <v>50</v>
      </c>
      <c r="H39" s="5" t="s">
        <v>51</v>
      </c>
      <c r="I39" s="5"/>
      <c r="J39" s="5"/>
      <c r="K39" s="5">
        <v>223</v>
      </c>
      <c r="L39" s="5">
        <v>9</v>
      </c>
      <c r="M39" s="5">
        <v>3</v>
      </c>
      <c r="N39" s="5" t="s">
        <v>3</v>
      </c>
      <c r="O39" s="5">
        <v>2</v>
      </c>
      <c r="P39" s="5">
        <f>ROUND(Source!EI29,O39)</f>
        <v>0</v>
      </c>
      <c r="Q39" s="5"/>
      <c r="R39" s="5"/>
      <c r="S39" s="5"/>
      <c r="T39" s="5"/>
      <c r="U39" s="5"/>
      <c r="V39" s="5"/>
      <c r="W39" s="5">
        <v>0</v>
      </c>
      <c r="X39" s="5">
        <v>1</v>
      </c>
      <c r="Y39" s="5">
        <v>0</v>
      </c>
      <c r="Z39" s="5">
        <v>0</v>
      </c>
      <c r="AA39" s="5">
        <v>1</v>
      </c>
      <c r="AB39" s="5">
        <v>0</v>
      </c>
    </row>
    <row r="40" spans="1:28" x14ac:dyDescent="0.2">
      <c r="A40" s="5">
        <v>50</v>
      </c>
      <c r="B40" s="5">
        <v>0</v>
      </c>
      <c r="C40" s="5">
        <v>0</v>
      </c>
      <c r="D40" s="5">
        <v>1</v>
      </c>
      <c r="E40" s="5">
        <v>229</v>
      </c>
      <c r="F40" s="5">
        <f>ROUND(Source!AZ29,O40)</f>
        <v>0</v>
      </c>
      <c r="G40" s="5" t="s">
        <v>52</v>
      </c>
      <c r="H40" s="5" t="s">
        <v>53</v>
      </c>
      <c r="I40" s="5"/>
      <c r="J40" s="5"/>
      <c r="K40" s="5">
        <v>229</v>
      </c>
      <c r="L40" s="5">
        <v>10</v>
      </c>
      <c r="M40" s="5">
        <v>3</v>
      </c>
      <c r="N40" s="5" t="s">
        <v>3</v>
      </c>
      <c r="O40" s="5">
        <v>2</v>
      </c>
      <c r="P40" s="5">
        <f>ROUND(Source!ER29,O40)</f>
        <v>0</v>
      </c>
      <c r="Q40" s="5"/>
      <c r="R40" s="5"/>
      <c r="S40" s="5"/>
      <c r="T40" s="5"/>
      <c r="U40" s="5"/>
      <c r="V40" s="5"/>
      <c r="W40" s="5">
        <v>0</v>
      </c>
      <c r="X40" s="5">
        <v>1</v>
      </c>
      <c r="Y40" s="5">
        <v>0</v>
      </c>
      <c r="Z40" s="5">
        <v>0</v>
      </c>
      <c r="AA40" s="5">
        <v>1</v>
      </c>
      <c r="AB40" s="5">
        <v>0</v>
      </c>
    </row>
    <row r="41" spans="1:28" x14ac:dyDescent="0.2">
      <c r="A41" s="5">
        <v>50</v>
      </c>
      <c r="B41" s="5">
        <v>0</v>
      </c>
      <c r="C41" s="5">
        <v>0</v>
      </c>
      <c r="D41" s="5">
        <v>1</v>
      </c>
      <c r="E41" s="5">
        <v>203</v>
      </c>
      <c r="F41" s="5">
        <f>ROUND(Source!Q29,O41)</f>
        <v>1978.88</v>
      </c>
      <c r="G41" s="5" t="s">
        <v>54</v>
      </c>
      <c r="H41" s="5" t="s">
        <v>55</v>
      </c>
      <c r="I41" s="5"/>
      <c r="J41" s="5"/>
      <c r="K41" s="5">
        <v>203</v>
      </c>
      <c r="L41" s="5">
        <v>11</v>
      </c>
      <c r="M41" s="5">
        <v>3</v>
      </c>
      <c r="N41" s="5" t="s">
        <v>3</v>
      </c>
      <c r="O41" s="5">
        <v>2</v>
      </c>
      <c r="P41" s="5">
        <f>ROUND(Source!DI29,O41)</f>
        <v>20516.490000000002</v>
      </c>
      <c r="Q41" s="5"/>
      <c r="R41" s="5"/>
      <c r="S41" s="5"/>
      <c r="T41" s="5"/>
      <c r="U41" s="5"/>
      <c r="V41" s="5"/>
      <c r="W41" s="5">
        <v>1978.88</v>
      </c>
      <c r="X41" s="5">
        <v>1</v>
      </c>
      <c r="Y41" s="5">
        <v>1978.88</v>
      </c>
      <c r="Z41" s="5">
        <v>20516.490000000002</v>
      </c>
      <c r="AA41" s="5">
        <v>1</v>
      </c>
      <c r="AB41" s="5">
        <v>20516.490000000002</v>
      </c>
    </row>
    <row r="42" spans="1:28" x14ac:dyDescent="0.2">
      <c r="A42" s="5">
        <v>50</v>
      </c>
      <c r="B42" s="5">
        <v>0</v>
      </c>
      <c r="C42" s="5">
        <v>0</v>
      </c>
      <c r="D42" s="5">
        <v>1</v>
      </c>
      <c r="E42" s="5">
        <v>231</v>
      </c>
      <c r="F42" s="5">
        <f>ROUND(Source!BB29,O42)</f>
        <v>0</v>
      </c>
      <c r="G42" s="5" t="s">
        <v>56</v>
      </c>
      <c r="H42" s="5" t="s">
        <v>57</v>
      </c>
      <c r="I42" s="5"/>
      <c r="J42" s="5"/>
      <c r="K42" s="5">
        <v>231</v>
      </c>
      <c r="L42" s="5">
        <v>12</v>
      </c>
      <c r="M42" s="5">
        <v>3</v>
      </c>
      <c r="N42" s="5" t="s">
        <v>3</v>
      </c>
      <c r="O42" s="5">
        <v>2</v>
      </c>
      <c r="P42" s="5">
        <f>ROUND(Source!ET29,O42)</f>
        <v>0</v>
      </c>
      <c r="Q42" s="5"/>
      <c r="R42" s="5"/>
      <c r="S42" s="5"/>
      <c r="T42" s="5"/>
      <c r="U42" s="5"/>
      <c r="V42" s="5"/>
      <c r="W42" s="5">
        <v>0</v>
      </c>
      <c r="X42" s="5">
        <v>1</v>
      </c>
      <c r="Y42" s="5">
        <v>0</v>
      </c>
      <c r="Z42" s="5">
        <v>0</v>
      </c>
      <c r="AA42" s="5">
        <v>1</v>
      </c>
      <c r="AB42" s="5">
        <v>0</v>
      </c>
    </row>
    <row r="43" spans="1:28" x14ac:dyDescent="0.2">
      <c r="A43" s="5">
        <v>50</v>
      </c>
      <c r="B43" s="5">
        <v>0</v>
      </c>
      <c r="C43" s="5">
        <v>0</v>
      </c>
      <c r="D43" s="5">
        <v>1</v>
      </c>
      <c r="E43" s="5">
        <v>204</v>
      </c>
      <c r="F43" s="5">
        <f>ROUND(Source!R29,O43)</f>
        <v>100.8</v>
      </c>
      <c r="G43" s="5" t="s">
        <v>58</v>
      </c>
      <c r="H43" s="5" t="s">
        <v>59</v>
      </c>
      <c r="I43" s="5"/>
      <c r="J43" s="5"/>
      <c r="K43" s="5">
        <v>204</v>
      </c>
      <c r="L43" s="5">
        <v>13</v>
      </c>
      <c r="M43" s="5">
        <v>3</v>
      </c>
      <c r="N43" s="5" t="s">
        <v>3</v>
      </c>
      <c r="O43" s="5">
        <v>2</v>
      </c>
      <c r="P43" s="5">
        <f>ROUND(Source!DJ29,O43)</f>
        <v>3872.74</v>
      </c>
      <c r="Q43" s="5"/>
      <c r="R43" s="5"/>
      <c r="S43" s="5"/>
      <c r="T43" s="5"/>
      <c r="U43" s="5"/>
      <c r="V43" s="5"/>
      <c r="W43" s="5">
        <v>100.8</v>
      </c>
      <c r="X43" s="5">
        <v>1</v>
      </c>
      <c r="Y43" s="5">
        <v>100.8</v>
      </c>
      <c r="Z43" s="5">
        <v>3872.74</v>
      </c>
      <c r="AA43" s="5">
        <v>1</v>
      </c>
      <c r="AB43" s="5">
        <v>3872.74</v>
      </c>
    </row>
    <row r="44" spans="1:28" x14ac:dyDescent="0.2">
      <c r="A44" s="5">
        <v>50</v>
      </c>
      <c r="B44" s="5">
        <v>0</v>
      </c>
      <c r="C44" s="5">
        <v>0</v>
      </c>
      <c r="D44" s="5">
        <v>1</v>
      </c>
      <c r="E44" s="5">
        <v>205</v>
      </c>
      <c r="F44" s="5">
        <f>ROUND(Source!S29,O44)</f>
        <v>5786.6</v>
      </c>
      <c r="G44" s="5" t="s">
        <v>60</v>
      </c>
      <c r="H44" s="5" t="s">
        <v>61</v>
      </c>
      <c r="I44" s="5"/>
      <c r="J44" s="5"/>
      <c r="K44" s="5">
        <v>205</v>
      </c>
      <c r="L44" s="5">
        <v>14</v>
      </c>
      <c r="M44" s="5">
        <v>3</v>
      </c>
      <c r="N44" s="5" t="s">
        <v>3</v>
      </c>
      <c r="O44" s="5">
        <v>2</v>
      </c>
      <c r="P44" s="5">
        <f>ROUND(Source!DK29,O44)</f>
        <v>222321.17</v>
      </c>
      <c r="Q44" s="5"/>
      <c r="R44" s="5"/>
      <c r="S44" s="5"/>
      <c r="T44" s="5"/>
      <c r="U44" s="5"/>
      <c r="V44" s="5"/>
      <c r="W44" s="5">
        <v>5786.6</v>
      </c>
      <c r="X44" s="5">
        <v>1</v>
      </c>
      <c r="Y44" s="5">
        <v>5786.6</v>
      </c>
      <c r="Z44" s="5">
        <v>222321.17</v>
      </c>
      <c r="AA44" s="5">
        <v>1</v>
      </c>
      <c r="AB44" s="5">
        <v>222321.17</v>
      </c>
    </row>
    <row r="45" spans="1:28" x14ac:dyDescent="0.2">
      <c r="A45" s="5">
        <v>50</v>
      </c>
      <c r="B45" s="5">
        <v>0</v>
      </c>
      <c r="C45" s="5">
        <v>0</v>
      </c>
      <c r="D45" s="5">
        <v>1</v>
      </c>
      <c r="E45" s="5">
        <v>232</v>
      </c>
      <c r="F45" s="5">
        <f>ROUND(Source!BC29,O45)</f>
        <v>0</v>
      </c>
      <c r="G45" s="5" t="s">
        <v>62</v>
      </c>
      <c r="H45" s="5" t="s">
        <v>63</v>
      </c>
      <c r="I45" s="5"/>
      <c r="J45" s="5"/>
      <c r="K45" s="5">
        <v>232</v>
      </c>
      <c r="L45" s="5">
        <v>15</v>
      </c>
      <c r="M45" s="5">
        <v>3</v>
      </c>
      <c r="N45" s="5" t="s">
        <v>3</v>
      </c>
      <c r="O45" s="5">
        <v>2</v>
      </c>
      <c r="P45" s="5">
        <f>ROUND(Source!EU29,O45)</f>
        <v>0</v>
      </c>
      <c r="Q45" s="5"/>
      <c r="R45" s="5"/>
      <c r="S45" s="5"/>
      <c r="T45" s="5"/>
      <c r="U45" s="5"/>
      <c r="V45" s="5"/>
      <c r="W45" s="5">
        <v>0</v>
      </c>
      <c r="X45" s="5">
        <v>1</v>
      </c>
      <c r="Y45" s="5">
        <v>0</v>
      </c>
      <c r="Z45" s="5">
        <v>0</v>
      </c>
      <c r="AA45" s="5">
        <v>1</v>
      </c>
      <c r="AB45" s="5">
        <v>0</v>
      </c>
    </row>
    <row r="46" spans="1:28" x14ac:dyDescent="0.2">
      <c r="A46" s="5">
        <v>50</v>
      </c>
      <c r="B46" s="5">
        <v>0</v>
      </c>
      <c r="C46" s="5">
        <v>0</v>
      </c>
      <c r="D46" s="5">
        <v>1</v>
      </c>
      <c r="E46" s="5">
        <v>214</v>
      </c>
      <c r="F46" s="5">
        <f>ROUND(Source!AS29,O46)</f>
        <v>2155.2800000000002</v>
      </c>
      <c r="G46" s="5" t="s">
        <v>64</v>
      </c>
      <c r="H46" s="5" t="s">
        <v>65</v>
      </c>
      <c r="I46" s="5"/>
      <c r="J46" s="5"/>
      <c r="K46" s="5">
        <v>214</v>
      </c>
      <c r="L46" s="5">
        <v>16</v>
      </c>
      <c r="M46" s="5">
        <v>3</v>
      </c>
      <c r="N46" s="5" t="s">
        <v>3</v>
      </c>
      <c r="O46" s="5">
        <v>2</v>
      </c>
      <c r="P46" s="5">
        <f>ROUND(Source!EK29,O46)</f>
        <v>26712.87</v>
      </c>
      <c r="Q46" s="5"/>
      <c r="R46" s="5"/>
      <c r="S46" s="5"/>
      <c r="T46" s="5"/>
      <c r="U46" s="5"/>
      <c r="V46" s="5"/>
      <c r="W46" s="5">
        <v>2155.2800000000002</v>
      </c>
      <c r="X46" s="5">
        <v>1</v>
      </c>
      <c r="Y46" s="5">
        <v>2155.2800000000002</v>
      </c>
      <c r="Z46" s="5">
        <v>26712.87</v>
      </c>
      <c r="AA46" s="5">
        <v>1</v>
      </c>
      <c r="AB46" s="5">
        <v>26712.87</v>
      </c>
    </row>
    <row r="47" spans="1:28" x14ac:dyDescent="0.2">
      <c r="A47" s="5">
        <v>50</v>
      </c>
      <c r="B47" s="5">
        <v>0</v>
      </c>
      <c r="C47" s="5">
        <v>0</v>
      </c>
      <c r="D47" s="5">
        <v>1</v>
      </c>
      <c r="E47" s="5">
        <v>215</v>
      </c>
      <c r="F47" s="5">
        <f>ROUND(Source!AT29,O47)</f>
        <v>0</v>
      </c>
      <c r="G47" s="5" t="s">
        <v>66</v>
      </c>
      <c r="H47" s="5" t="s">
        <v>67</v>
      </c>
      <c r="I47" s="5"/>
      <c r="J47" s="5"/>
      <c r="K47" s="5">
        <v>215</v>
      </c>
      <c r="L47" s="5">
        <v>17</v>
      </c>
      <c r="M47" s="5">
        <v>3</v>
      </c>
      <c r="N47" s="5" t="s">
        <v>3</v>
      </c>
      <c r="O47" s="5">
        <v>2</v>
      </c>
      <c r="P47" s="5">
        <f>ROUND(Source!EL29,O47)</f>
        <v>0</v>
      </c>
      <c r="Q47" s="5"/>
      <c r="R47" s="5"/>
      <c r="S47" s="5"/>
      <c r="T47" s="5"/>
      <c r="U47" s="5"/>
      <c r="V47" s="5"/>
      <c r="W47" s="5">
        <v>0</v>
      </c>
      <c r="X47" s="5">
        <v>1</v>
      </c>
      <c r="Y47" s="5">
        <v>0</v>
      </c>
      <c r="Z47" s="5">
        <v>0</v>
      </c>
      <c r="AA47" s="5">
        <v>1</v>
      </c>
      <c r="AB47" s="5">
        <v>0</v>
      </c>
    </row>
    <row r="48" spans="1:28" x14ac:dyDescent="0.2">
      <c r="A48" s="5">
        <v>50</v>
      </c>
      <c r="B48" s="5">
        <v>0</v>
      </c>
      <c r="C48" s="5">
        <v>0</v>
      </c>
      <c r="D48" s="5">
        <v>1</v>
      </c>
      <c r="E48" s="5">
        <v>217</v>
      </c>
      <c r="F48" s="5">
        <f>ROUND(Source!AU29,O48)</f>
        <v>14177.17</v>
      </c>
      <c r="G48" s="5" t="s">
        <v>68</v>
      </c>
      <c r="H48" s="5" t="s">
        <v>69</v>
      </c>
      <c r="I48" s="5"/>
      <c r="J48" s="5"/>
      <c r="K48" s="5">
        <v>217</v>
      </c>
      <c r="L48" s="5">
        <v>18</v>
      </c>
      <c r="M48" s="5">
        <v>3</v>
      </c>
      <c r="N48" s="5" t="s">
        <v>3</v>
      </c>
      <c r="O48" s="5">
        <v>2</v>
      </c>
      <c r="P48" s="5">
        <f>ROUND(Source!EM29,O48)</f>
        <v>469097.67</v>
      </c>
      <c r="Q48" s="5"/>
      <c r="R48" s="5"/>
      <c r="S48" s="5"/>
      <c r="T48" s="5"/>
      <c r="U48" s="5"/>
      <c r="V48" s="5"/>
      <c r="W48" s="5">
        <v>14177.17</v>
      </c>
      <c r="X48" s="5">
        <v>1</v>
      </c>
      <c r="Y48" s="5">
        <v>14177.17</v>
      </c>
      <c r="Z48" s="5">
        <v>469097.67</v>
      </c>
      <c r="AA48" s="5">
        <v>1</v>
      </c>
      <c r="AB48" s="5">
        <v>469097.67</v>
      </c>
    </row>
    <row r="49" spans="1:206" x14ac:dyDescent="0.2">
      <c r="A49" s="5">
        <v>50</v>
      </c>
      <c r="B49" s="5">
        <v>0</v>
      </c>
      <c r="C49" s="5">
        <v>0</v>
      </c>
      <c r="D49" s="5">
        <v>1</v>
      </c>
      <c r="E49" s="5">
        <v>230</v>
      </c>
      <c r="F49" s="5">
        <f>ROUND(Source!BA29,O49)</f>
        <v>0</v>
      </c>
      <c r="G49" s="5" t="s">
        <v>70</v>
      </c>
      <c r="H49" s="5" t="s">
        <v>71</v>
      </c>
      <c r="I49" s="5"/>
      <c r="J49" s="5"/>
      <c r="K49" s="5">
        <v>230</v>
      </c>
      <c r="L49" s="5">
        <v>19</v>
      </c>
      <c r="M49" s="5">
        <v>3</v>
      </c>
      <c r="N49" s="5" t="s">
        <v>3</v>
      </c>
      <c r="O49" s="5">
        <v>2</v>
      </c>
      <c r="P49" s="5">
        <f>ROUND(Source!ES29,O49)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06" x14ac:dyDescent="0.2">
      <c r="A50" s="5">
        <v>50</v>
      </c>
      <c r="B50" s="5">
        <v>0</v>
      </c>
      <c r="C50" s="5">
        <v>0</v>
      </c>
      <c r="D50" s="5">
        <v>1</v>
      </c>
      <c r="E50" s="5">
        <v>206</v>
      </c>
      <c r="F50" s="5">
        <f>ROUND(Source!T29,O50)</f>
        <v>0</v>
      </c>
      <c r="G50" s="5" t="s">
        <v>72</v>
      </c>
      <c r="H50" s="5" t="s">
        <v>73</v>
      </c>
      <c r="I50" s="5"/>
      <c r="J50" s="5"/>
      <c r="K50" s="5">
        <v>206</v>
      </c>
      <c r="L50" s="5">
        <v>20</v>
      </c>
      <c r="M50" s="5">
        <v>3</v>
      </c>
      <c r="N50" s="5" t="s">
        <v>3</v>
      </c>
      <c r="O50" s="5">
        <v>2</v>
      </c>
      <c r="P50" s="5">
        <f>ROUND(Source!DL29,O50)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06" x14ac:dyDescent="0.2">
      <c r="A51" s="5">
        <v>50</v>
      </c>
      <c r="B51" s="5">
        <v>0</v>
      </c>
      <c r="C51" s="5">
        <v>0</v>
      </c>
      <c r="D51" s="5">
        <v>1</v>
      </c>
      <c r="E51" s="5">
        <v>207</v>
      </c>
      <c r="F51" s="5">
        <f>Source!U29</f>
        <v>363.20000000000005</v>
      </c>
      <c r="G51" s="5" t="s">
        <v>74</v>
      </c>
      <c r="H51" s="5" t="s">
        <v>75</v>
      </c>
      <c r="I51" s="5"/>
      <c r="J51" s="5"/>
      <c r="K51" s="5">
        <v>207</v>
      </c>
      <c r="L51" s="5">
        <v>21</v>
      </c>
      <c r="M51" s="5">
        <v>3</v>
      </c>
      <c r="N51" s="5" t="s">
        <v>3</v>
      </c>
      <c r="O51" s="5">
        <v>-1</v>
      </c>
      <c r="P51" s="5">
        <f>Source!DM29</f>
        <v>363.20000000000005</v>
      </c>
      <c r="Q51" s="5"/>
      <c r="R51" s="5"/>
      <c r="S51" s="5"/>
      <c r="T51" s="5"/>
      <c r="U51" s="5"/>
      <c r="V51" s="5"/>
      <c r="W51" s="5">
        <v>363.2</v>
      </c>
      <c r="X51" s="5">
        <v>1</v>
      </c>
      <c r="Y51" s="5">
        <v>363.2</v>
      </c>
      <c r="Z51" s="5">
        <v>363.2</v>
      </c>
      <c r="AA51" s="5">
        <v>1</v>
      </c>
      <c r="AB51" s="5">
        <v>363.2</v>
      </c>
    </row>
    <row r="52" spans="1:206" x14ac:dyDescent="0.2">
      <c r="A52" s="5">
        <v>50</v>
      </c>
      <c r="B52" s="5">
        <v>0</v>
      </c>
      <c r="C52" s="5">
        <v>0</v>
      </c>
      <c r="D52" s="5">
        <v>1</v>
      </c>
      <c r="E52" s="5">
        <v>208</v>
      </c>
      <c r="F52" s="5">
        <f>Source!V29</f>
        <v>0</v>
      </c>
      <c r="G52" s="5" t="s">
        <v>76</v>
      </c>
      <c r="H52" s="5" t="s">
        <v>77</v>
      </c>
      <c r="I52" s="5"/>
      <c r="J52" s="5"/>
      <c r="K52" s="5">
        <v>208</v>
      </c>
      <c r="L52" s="5">
        <v>22</v>
      </c>
      <c r="M52" s="5">
        <v>3</v>
      </c>
      <c r="N52" s="5" t="s">
        <v>3</v>
      </c>
      <c r="O52" s="5">
        <v>-1</v>
      </c>
      <c r="P52" s="5">
        <f>Source!DN29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06" x14ac:dyDescent="0.2">
      <c r="A53" s="5">
        <v>50</v>
      </c>
      <c r="B53" s="5">
        <v>0</v>
      </c>
      <c r="C53" s="5">
        <v>0</v>
      </c>
      <c r="D53" s="5">
        <v>1</v>
      </c>
      <c r="E53" s="5">
        <v>209</v>
      </c>
      <c r="F53" s="5">
        <f>ROUND(Source!W29,O53)</f>
        <v>0</v>
      </c>
      <c r="G53" s="5" t="s">
        <v>78</v>
      </c>
      <c r="H53" s="5" t="s">
        <v>79</v>
      </c>
      <c r="I53" s="5"/>
      <c r="J53" s="5"/>
      <c r="K53" s="5">
        <v>209</v>
      </c>
      <c r="L53" s="5">
        <v>23</v>
      </c>
      <c r="M53" s="5">
        <v>3</v>
      </c>
      <c r="N53" s="5" t="s">
        <v>3</v>
      </c>
      <c r="O53" s="5">
        <v>2</v>
      </c>
      <c r="P53" s="5">
        <f>ROUND(Source!DO29,O53)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06" x14ac:dyDescent="0.2">
      <c r="A54" s="5">
        <v>50</v>
      </c>
      <c r="B54" s="5">
        <v>0</v>
      </c>
      <c r="C54" s="5">
        <v>0</v>
      </c>
      <c r="D54" s="5">
        <v>1</v>
      </c>
      <c r="E54" s="5">
        <v>233</v>
      </c>
      <c r="F54" s="5">
        <f>ROUND(Source!BD29,O54)</f>
        <v>0</v>
      </c>
      <c r="G54" s="5" t="s">
        <v>80</v>
      </c>
      <c r="H54" s="5" t="s">
        <v>81</v>
      </c>
      <c r="I54" s="5"/>
      <c r="J54" s="5"/>
      <c r="K54" s="5">
        <v>233</v>
      </c>
      <c r="L54" s="5">
        <v>24</v>
      </c>
      <c r="M54" s="5">
        <v>3</v>
      </c>
      <c r="N54" s="5" t="s">
        <v>3</v>
      </c>
      <c r="O54" s="5">
        <v>2</v>
      </c>
      <c r="P54" s="5">
        <f>ROUND(Source!EV29,O54)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06" x14ac:dyDescent="0.2">
      <c r="A55" s="5">
        <v>50</v>
      </c>
      <c r="B55" s="5">
        <v>0</v>
      </c>
      <c r="C55" s="5">
        <v>0</v>
      </c>
      <c r="D55" s="5">
        <v>1</v>
      </c>
      <c r="E55" s="5">
        <v>210</v>
      </c>
      <c r="F55" s="5">
        <f>ROUND(Source!X29,O55)</f>
        <v>4339.95</v>
      </c>
      <c r="G55" s="5" t="s">
        <v>82</v>
      </c>
      <c r="H55" s="5" t="s">
        <v>83</v>
      </c>
      <c r="I55" s="5"/>
      <c r="J55" s="5"/>
      <c r="K55" s="5">
        <v>210</v>
      </c>
      <c r="L55" s="5">
        <v>25</v>
      </c>
      <c r="M55" s="5">
        <v>3</v>
      </c>
      <c r="N55" s="5" t="s">
        <v>3</v>
      </c>
      <c r="O55" s="5">
        <v>2</v>
      </c>
      <c r="P55" s="5">
        <f>ROUND(Source!DP29,O55)</f>
        <v>155624.82</v>
      </c>
      <c r="Q55" s="5"/>
      <c r="R55" s="5"/>
      <c r="S55" s="5"/>
      <c r="T55" s="5"/>
      <c r="U55" s="5"/>
      <c r="V55" s="5"/>
      <c r="W55" s="5">
        <v>4339.95</v>
      </c>
      <c r="X55" s="5">
        <v>1</v>
      </c>
      <c r="Y55" s="5">
        <v>4339.95</v>
      </c>
      <c r="Z55" s="5">
        <v>155624.82</v>
      </c>
      <c r="AA55" s="5">
        <v>1</v>
      </c>
      <c r="AB55" s="5">
        <v>155624.82</v>
      </c>
    </row>
    <row r="56" spans="1:206" x14ac:dyDescent="0.2">
      <c r="A56" s="5">
        <v>50</v>
      </c>
      <c r="B56" s="5">
        <v>0</v>
      </c>
      <c r="C56" s="5">
        <v>0</v>
      </c>
      <c r="D56" s="5">
        <v>1</v>
      </c>
      <c r="E56" s="5">
        <v>211</v>
      </c>
      <c r="F56" s="5">
        <f>ROUND(Source!Y29,O56)</f>
        <v>4050.62</v>
      </c>
      <c r="G56" s="5" t="s">
        <v>84</v>
      </c>
      <c r="H56" s="5" t="s">
        <v>85</v>
      </c>
      <c r="I56" s="5"/>
      <c r="J56" s="5"/>
      <c r="K56" s="5">
        <v>211</v>
      </c>
      <c r="L56" s="5">
        <v>26</v>
      </c>
      <c r="M56" s="5">
        <v>3</v>
      </c>
      <c r="N56" s="5" t="s">
        <v>3</v>
      </c>
      <c r="O56" s="5">
        <v>2</v>
      </c>
      <c r="P56" s="5">
        <f>ROUND(Source!DQ29,O56)</f>
        <v>91151.679999999993</v>
      </c>
      <c r="Q56" s="5"/>
      <c r="R56" s="5"/>
      <c r="S56" s="5"/>
      <c r="T56" s="5"/>
      <c r="U56" s="5"/>
      <c r="V56" s="5"/>
      <c r="W56" s="5">
        <v>4050.62</v>
      </c>
      <c r="X56" s="5">
        <v>1</v>
      </c>
      <c r="Y56" s="5">
        <v>4050.62</v>
      </c>
      <c r="Z56" s="5">
        <v>91151.679999999993</v>
      </c>
      <c r="AA56" s="5">
        <v>1</v>
      </c>
      <c r="AB56" s="5">
        <v>91151.679999999993</v>
      </c>
    </row>
    <row r="57" spans="1:206" x14ac:dyDescent="0.2">
      <c r="A57" s="5">
        <v>50</v>
      </c>
      <c r="B57" s="5">
        <v>0</v>
      </c>
      <c r="C57" s="5">
        <v>0</v>
      </c>
      <c r="D57" s="5">
        <v>1</v>
      </c>
      <c r="E57" s="5">
        <v>224</v>
      </c>
      <c r="F57" s="5">
        <f>ROUND(Source!AR29,O57)</f>
        <v>16332.45</v>
      </c>
      <c r="G57" s="5" t="s">
        <v>86</v>
      </c>
      <c r="H57" s="5" t="s">
        <v>87</v>
      </c>
      <c r="I57" s="5"/>
      <c r="J57" s="5"/>
      <c r="K57" s="5">
        <v>224</v>
      </c>
      <c r="L57" s="5">
        <v>27</v>
      </c>
      <c r="M57" s="5">
        <v>3</v>
      </c>
      <c r="N57" s="5" t="s">
        <v>3</v>
      </c>
      <c r="O57" s="5">
        <v>2</v>
      </c>
      <c r="P57" s="5">
        <f>ROUND(Source!EJ29,O57)</f>
        <v>495810.54</v>
      </c>
      <c r="Q57" s="5"/>
      <c r="R57" s="5"/>
      <c r="S57" s="5"/>
      <c r="T57" s="5"/>
      <c r="U57" s="5"/>
      <c r="V57" s="5"/>
      <c r="W57" s="5">
        <v>16332.45</v>
      </c>
      <c r="X57" s="5">
        <v>1</v>
      </c>
      <c r="Y57" s="5">
        <v>16332.45</v>
      </c>
      <c r="Z57" s="5">
        <v>495810.54</v>
      </c>
      <c r="AA57" s="5">
        <v>1</v>
      </c>
      <c r="AB57" s="5">
        <v>495810.54</v>
      </c>
    </row>
    <row r="59" spans="1:206" x14ac:dyDescent="0.2">
      <c r="A59" s="3">
        <v>51</v>
      </c>
      <c r="B59" s="3">
        <f>B12</f>
        <v>100</v>
      </c>
      <c r="C59" s="3">
        <f>A12</f>
        <v>1</v>
      </c>
      <c r="D59" s="3">
        <f>ROW(A12)</f>
        <v>12</v>
      </c>
      <c r="E59" s="3"/>
      <c r="F59" s="3" t="str">
        <f>IF(F12&lt;&gt;"",F12,"")</f>
        <v>09-01-03</v>
      </c>
      <c r="G59" s="3" t="str">
        <f>IF(G12&lt;&gt;"",G12,"")</f>
        <v>09-01-03 Пусконаладочные работы 2КТПн</v>
      </c>
      <c r="H59" s="3">
        <v>0</v>
      </c>
      <c r="I59" s="3"/>
      <c r="J59" s="3"/>
      <c r="K59" s="3"/>
      <c r="L59" s="3"/>
      <c r="M59" s="3"/>
      <c r="N59" s="3"/>
      <c r="O59" s="3">
        <f t="shared" ref="O59:T59" si="20">ROUND(O29,2)</f>
        <v>7765.48</v>
      </c>
      <c r="P59" s="3">
        <f t="shared" si="20"/>
        <v>0</v>
      </c>
      <c r="Q59" s="3">
        <f t="shared" si="20"/>
        <v>1978.88</v>
      </c>
      <c r="R59" s="3">
        <f t="shared" si="20"/>
        <v>100.8</v>
      </c>
      <c r="S59" s="3">
        <f t="shared" si="20"/>
        <v>5786.6</v>
      </c>
      <c r="T59" s="3">
        <f t="shared" si="20"/>
        <v>0</v>
      </c>
      <c r="U59" s="3">
        <f>U29</f>
        <v>363.20000000000005</v>
      </c>
      <c r="V59" s="3">
        <f>V29</f>
        <v>0</v>
      </c>
      <c r="W59" s="3">
        <f>ROUND(W29,2)</f>
        <v>0</v>
      </c>
      <c r="X59" s="3">
        <f>ROUND(X29,2)</f>
        <v>4339.95</v>
      </c>
      <c r="Y59" s="3">
        <f>ROUND(Y29,2)</f>
        <v>4050.62</v>
      </c>
      <c r="Z59" s="3"/>
      <c r="AA59" s="3"/>
      <c r="AB59" s="3"/>
      <c r="AC59" s="3"/>
      <c r="AD59" s="3"/>
      <c r="AE59" s="3"/>
      <c r="AF59" s="3"/>
      <c r="AG59" s="3"/>
      <c r="AH59" s="3"/>
      <c r="AI59" s="3"/>
      <c r="AJ59" s="3"/>
      <c r="AK59" s="3"/>
      <c r="AL59" s="3"/>
      <c r="AM59" s="3"/>
      <c r="AN59" s="3"/>
      <c r="AO59" s="3">
        <f t="shared" ref="AO59:BD59" si="21">ROUND(AO29,2)</f>
        <v>0</v>
      </c>
      <c r="AP59" s="3">
        <f t="shared" si="21"/>
        <v>0</v>
      </c>
      <c r="AQ59" s="3">
        <f t="shared" si="21"/>
        <v>0</v>
      </c>
      <c r="AR59" s="3">
        <f t="shared" si="21"/>
        <v>16332.45</v>
      </c>
      <c r="AS59" s="3">
        <f t="shared" si="21"/>
        <v>2155.2800000000002</v>
      </c>
      <c r="AT59" s="3">
        <f t="shared" si="21"/>
        <v>0</v>
      </c>
      <c r="AU59" s="3">
        <f t="shared" si="21"/>
        <v>14177.17</v>
      </c>
      <c r="AV59" s="3">
        <f t="shared" si="21"/>
        <v>0</v>
      </c>
      <c r="AW59" s="3">
        <f t="shared" si="21"/>
        <v>0</v>
      </c>
      <c r="AX59" s="3">
        <f t="shared" si="21"/>
        <v>0</v>
      </c>
      <c r="AY59" s="3">
        <f t="shared" si="21"/>
        <v>0</v>
      </c>
      <c r="AZ59" s="3">
        <f t="shared" si="21"/>
        <v>0</v>
      </c>
      <c r="BA59" s="3">
        <f t="shared" si="21"/>
        <v>0</v>
      </c>
      <c r="BB59" s="3">
        <f t="shared" si="21"/>
        <v>0</v>
      </c>
      <c r="BC59" s="3">
        <f t="shared" si="21"/>
        <v>0</v>
      </c>
      <c r="BD59" s="3">
        <f t="shared" si="21"/>
        <v>0</v>
      </c>
      <c r="BE59" s="3"/>
      <c r="BF59" s="3"/>
      <c r="BG59" s="3"/>
      <c r="BH59" s="3"/>
      <c r="BI59" s="3"/>
      <c r="BJ59" s="3"/>
      <c r="BK59" s="3"/>
      <c r="BL59" s="3"/>
      <c r="BM59" s="3"/>
      <c r="BN59" s="3"/>
      <c r="BO59" s="3"/>
      <c r="BP59" s="3"/>
      <c r="BQ59" s="3"/>
      <c r="BR59" s="3"/>
      <c r="BS59" s="3"/>
      <c r="BT59" s="3"/>
      <c r="BU59" s="3"/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4">
        <f t="shared" ref="DG59:DL59" si="22">ROUND(DG29,2)</f>
        <v>242837.66</v>
      </c>
      <c r="DH59" s="4">
        <f t="shared" si="22"/>
        <v>0</v>
      </c>
      <c r="DI59" s="4">
        <f t="shared" si="22"/>
        <v>20516.490000000002</v>
      </c>
      <c r="DJ59" s="4">
        <f t="shared" si="22"/>
        <v>3872.74</v>
      </c>
      <c r="DK59" s="4">
        <f t="shared" si="22"/>
        <v>222321.17</v>
      </c>
      <c r="DL59" s="4">
        <f t="shared" si="22"/>
        <v>0</v>
      </c>
      <c r="DM59" s="4">
        <f>DM29</f>
        <v>363.20000000000005</v>
      </c>
      <c r="DN59" s="4">
        <f>DN29</f>
        <v>0</v>
      </c>
      <c r="DO59" s="4">
        <f>ROUND(DO29,2)</f>
        <v>0</v>
      </c>
      <c r="DP59" s="4">
        <f>ROUND(DP29,2)</f>
        <v>155624.82</v>
      </c>
      <c r="DQ59" s="4">
        <f>ROUND(DQ29,2)</f>
        <v>91151.679999999993</v>
      </c>
      <c r="DR59" s="4"/>
      <c r="DS59" s="4"/>
      <c r="DT59" s="4"/>
      <c r="DU59" s="4"/>
      <c r="DV59" s="4"/>
      <c r="DW59" s="4"/>
      <c r="DX59" s="4"/>
      <c r="DY59" s="4"/>
      <c r="DZ59" s="4"/>
      <c r="EA59" s="4"/>
      <c r="EB59" s="4"/>
      <c r="EC59" s="4"/>
      <c r="ED59" s="4"/>
      <c r="EE59" s="4"/>
      <c r="EF59" s="4"/>
      <c r="EG59" s="4">
        <f t="shared" ref="EG59:EV59" si="23">ROUND(EG29,2)</f>
        <v>0</v>
      </c>
      <c r="EH59" s="4">
        <f t="shared" si="23"/>
        <v>0</v>
      </c>
      <c r="EI59" s="4">
        <f t="shared" si="23"/>
        <v>0</v>
      </c>
      <c r="EJ59" s="4">
        <f t="shared" si="23"/>
        <v>495810.54</v>
      </c>
      <c r="EK59" s="4">
        <f t="shared" si="23"/>
        <v>26712.87</v>
      </c>
      <c r="EL59" s="4">
        <f t="shared" si="23"/>
        <v>0</v>
      </c>
      <c r="EM59" s="4">
        <f t="shared" si="23"/>
        <v>469097.67</v>
      </c>
      <c r="EN59" s="4">
        <f t="shared" si="23"/>
        <v>0</v>
      </c>
      <c r="EO59" s="4">
        <f t="shared" si="23"/>
        <v>0</v>
      </c>
      <c r="EP59" s="4">
        <f t="shared" si="23"/>
        <v>0</v>
      </c>
      <c r="EQ59" s="4">
        <f t="shared" si="23"/>
        <v>0</v>
      </c>
      <c r="ER59" s="4">
        <f t="shared" si="23"/>
        <v>0</v>
      </c>
      <c r="ES59" s="4">
        <f t="shared" si="23"/>
        <v>0</v>
      </c>
      <c r="ET59" s="4">
        <f t="shared" si="23"/>
        <v>0</v>
      </c>
      <c r="EU59" s="4">
        <f t="shared" si="23"/>
        <v>0</v>
      </c>
      <c r="EV59" s="4">
        <f t="shared" si="23"/>
        <v>0</v>
      </c>
      <c r="EW59" s="4"/>
      <c r="EX59" s="4"/>
      <c r="EY59" s="4"/>
      <c r="EZ59" s="4"/>
      <c r="FA59" s="4"/>
      <c r="FB59" s="4"/>
      <c r="FC59" s="4"/>
      <c r="FD59" s="4"/>
      <c r="FE59" s="4"/>
      <c r="FF59" s="4"/>
      <c r="FG59" s="4"/>
      <c r="FH59" s="4"/>
      <c r="FI59" s="4"/>
      <c r="FJ59" s="4"/>
      <c r="FK59" s="4"/>
      <c r="FL59" s="4"/>
      <c r="FM59" s="4"/>
      <c r="FN59" s="4"/>
      <c r="FO59" s="4"/>
      <c r="FP59" s="4"/>
      <c r="FQ59" s="4"/>
      <c r="FR59" s="4"/>
      <c r="FS59" s="4"/>
      <c r="FT59" s="4"/>
      <c r="FU59" s="4"/>
      <c r="FV59" s="4"/>
      <c r="FW59" s="4"/>
      <c r="FX59" s="4"/>
      <c r="FY59" s="4"/>
      <c r="FZ59" s="4"/>
      <c r="GA59" s="4"/>
      <c r="GB59" s="4"/>
      <c r="GC59" s="4"/>
      <c r="GD59" s="4"/>
      <c r="GE59" s="4"/>
      <c r="GF59" s="4"/>
      <c r="GG59" s="4"/>
      <c r="GH59" s="4"/>
      <c r="GI59" s="4"/>
      <c r="GJ59" s="4"/>
      <c r="GK59" s="4"/>
      <c r="GL59" s="4"/>
      <c r="GM59" s="4"/>
      <c r="GN59" s="4"/>
      <c r="GO59" s="4"/>
      <c r="GP59" s="4"/>
      <c r="GQ59" s="4"/>
      <c r="GR59" s="4"/>
      <c r="GS59" s="4"/>
      <c r="GT59" s="4"/>
      <c r="GU59" s="4"/>
      <c r="GV59" s="4"/>
      <c r="GW59" s="4"/>
      <c r="GX59" s="4">
        <v>0</v>
      </c>
    </row>
    <row r="61" spans="1:206" x14ac:dyDescent="0.2">
      <c r="A61" s="5">
        <v>50</v>
      </c>
      <c r="B61" s="5">
        <v>0</v>
      </c>
      <c r="C61" s="5">
        <v>0</v>
      </c>
      <c r="D61" s="5">
        <v>1</v>
      </c>
      <c r="E61" s="5">
        <v>0</v>
      </c>
      <c r="F61" s="5">
        <f>ROUND(Source!O59,O61)</f>
        <v>7765.48</v>
      </c>
      <c r="G61" s="5" t="s">
        <v>34</v>
      </c>
      <c r="H61" s="5" t="s">
        <v>35</v>
      </c>
      <c r="I61" s="5"/>
      <c r="J61" s="5"/>
      <c r="K61" s="5">
        <v>201</v>
      </c>
      <c r="L61" s="5">
        <v>1</v>
      </c>
      <c r="M61" s="5">
        <v>3</v>
      </c>
      <c r="N61" s="5" t="s">
        <v>3</v>
      </c>
      <c r="O61" s="5">
        <v>2</v>
      </c>
      <c r="P61" s="5">
        <f>ROUND(Source!DG59,O61)</f>
        <v>242837.66</v>
      </c>
      <c r="Q61" s="5"/>
      <c r="R61" s="5"/>
      <c r="S61" s="5"/>
      <c r="T61" s="5"/>
      <c r="U61" s="5"/>
      <c r="V61" s="5"/>
      <c r="W61" s="5">
        <v>7765.48</v>
      </c>
      <c r="X61" s="5">
        <v>1</v>
      </c>
      <c r="Y61" s="5">
        <v>7765.48</v>
      </c>
      <c r="Z61" s="5">
        <v>242837.66</v>
      </c>
      <c r="AA61" s="5">
        <v>1</v>
      </c>
      <c r="AB61" s="5">
        <v>242837.66</v>
      </c>
    </row>
    <row r="62" spans="1:206" x14ac:dyDescent="0.2">
      <c r="A62" s="5">
        <v>50</v>
      </c>
      <c r="B62" s="5">
        <v>0</v>
      </c>
      <c r="C62" s="5">
        <v>0</v>
      </c>
      <c r="D62" s="5">
        <v>1</v>
      </c>
      <c r="E62" s="5">
        <v>0</v>
      </c>
      <c r="F62" s="5">
        <f>ROUND(Source!P59,O62)</f>
        <v>0</v>
      </c>
      <c r="G62" s="5" t="s">
        <v>36</v>
      </c>
      <c r="H62" s="5" t="s">
        <v>37</v>
      </c>
      <c r="I62" s="5"/>
      <c r="J62" s="5"/>
      <c r="K62" s="5">
        <v>202</v>
      </c>
      <c r="L62" s="5">
        <v>2</v>
      </c>
      <c r="M62" s="5">
        <v>3</v>
      </c>
      <c r="N62" s="5" t="s">
        <v>3</v>
      </c>
      <c r="O62" s="5">
        <v>2</v>
      </c>
      <c r="P62" s="5">
        <f>ROUND(Source!DH59,O62)</f>
        <v>0</v>
      </c>
      <c r="Q62" s="5"/>
      <c r="R62" s="5"/>
      <c r="S62" s="5"/>
      <c r="T62" s="5"/>
      <c r="U62" s="5"/>
      <c r="V62" s="5"/>
      <c r="W62" s="5">
        <v>0</v>
      </c>
      <c r="X62" s="5">
        <v>1</v>
      </c>
      <c r="Y62" s="5">
        <v>0</v>
      </c>
      <c r="Z62" s="5">
        <v>0</v>
      </c>
      <c r="AA62" s="5">
        <v>1</v>
      </c>
      <c r="AB62" s="5">
        <v>0</v>
      </c>
    </row>
    <row r="63" spans="1:206" x14ac:dyDescent="0.2">
      <c r="A63" s="5">
        <v>50</v>
      </c>
      <c r="B63" s="5">
        <v>0</v>
      </c>
      <c r="C63" s="5">
        <v>0</v>
      </c>
      <c r="D63" s="5">
        <v>1</v>
      </c>
      <c r="E63" s="5">
        <v>0</v>
      </c>
      <c r="F63" s="5">
        <f>ROUND(Source!AO59,O63)</f>
        <v>0</v>
      </c>
      <c r="G63" s="5" t="s">
        <v>38</v>
      </c>
      <c r="H63" s="5" t="s">
        <v>39</v>
      </c>
      <c r="I63" s="5"/>
      <c r="J63" s="5"/>
      <c r="K63" s="5">
        <v>222</v>
      </c>
      <c r="L63" s="5">
        <v>3</v>
      </c>
      <c r="M63" s="5">
        <v>3</v>
      </c>
      <c r="N63" s="5" t="s">
        <v>3</v>
      </c>
      <c r="O63" s="5">
        <v>2</v>
      </c>
      <c r="P63" s="5">
        <f>ROUND(Source!EG59,O63)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06" x14ac:dyDescent="0.2">
      <c r="A64" s="5">
        <v>50</v>
      </c>
      <c r="B64" s="5">
        <v>0</v>
      </c>
      <c r="C64" s="5">
        <v>0</v>
      </c>
      <c r="D64" s="5">
        <v>1</v>
      </c>
      <c r="E64" s="5">
        <v>0</v>
      </c>
      <c r="F64" s="5">
        <f>ROUND(Source!AV59,O64)</f>
        <v>0</v>
      </c>
      <c r="G64" s="5" t="s">
        <v>40</v>
      </c>
      <c r="H64" s="5" t="s">
        <v>41</v>
      </c>
      <c r="I64" s="5"/>
      <c r="J64" s="5"/>
      <c r="K64" s="5">
        <v>225</v>
      </c>
      <c r="L64" s="5">
        <v>4</v>
      </c>
      <c r="M64" s="5">
        <v>3</v>
      </c>
      <c r="N64" s="5" t="s">
        <v>3</v>
      </c>
      <c r="O64" s="5">
        <v>2</v>
      </c>
      <c r="P64" s="5">
        <f>ROUND(Source!EN59,O64)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8" x14ac:dyDescent="0.2">
      <c r="A65" s="5">
        <v>50</v>
      </c>
      <c r="B65" s="5">
        <v>0</v>
      </c>
      <c r="C65" s="5">
        <v>0</v>
      </c>
      <c r="D65" s="5">
        <v>1</v>
      </c>
      <c r="E65" s="5">
        <v>0</v>
      </c>
      <c r="F65" s="5">
        <f>ROUND(Source!AW59,O65)</f>
        <v>0</v>
      </c>
      <c r="G65" s="5" t="s">
        <v>42</v>
      </c>
      <c r="H65" s="5" t="s">
        <v>43</v>
      </c>
      <c r="I65" s="5"/>
      <c r="J65" s="5"/>
      <c r="K65" s="5">
        <v>226</v>
      </c>
      <c r="L65" s="5">
        <v>5</v>
      </c>
      <c r="M65" s="5">
        <v>3</v>
      </c>
      <c r="N65" s="5" t="s">
        <v>3</v>
      </c>
      <c r="O65" s="5">
        <v>2</v>
      </c>
      <c r="P65" s="5">
        <f>ROUND(Source!EO59,O65)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8" x14ac:dyDescent="0.2">
      <c r="A66" s="5">
        <v>50</v>
      </c>
      <c r="B66" s="5">
        <v>0</v>
      </c>
      <c r="C66" s="5">
        <v>0</v>
      </c>
      <c r="D66" s="5">
        <v>1</v>
      </c>
      <c r="E66" s="5">
        <v>0</v>
      </c>
      <c r="F66" s="5">
        <f>ROUND(Source!AX59,O66)</f>
        <v>0</v>
      </c>
      <c r="G66" s="5" t="s">
        <v>44</v>
      </c>
      <c r="H66" s="5" t="s">
        <v>45</v>
      </c>
      <c r="I66" s="5"/>
      <c r="J66" s="5"/>
      <c r="K66" s="5">
        <v>227</v>
      </c>
      <c r="L66" s="5">
        <v>6</v>
      </c>
      <c r="M66" s="5">
        <v>3</v>
      </c>
      <c r="N66" s="5" t="s">
        <v>3</v>
      </c>
      <c r="O66" s="5">
        <v>2</v>
      </c>
      <c r="P66" s="5">
        <f>ROUND(Source!EP59,O66)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8" x14ac:dyDescent="0.2">
      <c r="A67" s="5">
        <v>50</v>
      </c>
      <c r="B67" s="5">
        <v>0</v>
      </c>
      <c r="C67" s="5">
        <v>0</v>
      </c>
      <c r="D67" s="5">
        <v>1</v>
      </c>
      <c r="E67" s="5">
        <v>0</v>
      </c>
      <c r="F67" s="5">
        <f>ROUND(Source!AY59,O67)</f>
        <v>0</v>
      </c>
      <c r="G67" s="5" t="s">
        <v>46</v>
      </c>
      <c r="H67" s="5" t="s">
        <v>47</v>
      </c>
      <c r="I67" s="5"/>
      <c r="J67" s="5"/>
      <c r="K67" s="5">
        <v>228</v>
      </c>
      <c r="L67" s="5">
        <v>7</v>
      </c>
      <c r="M67" s="5">
        <v>3</v>
      </c>
      <c r="N67" s="5" t="s">
        <v>3</v>
      </c>
      <c r="O67" s="5">
        <v>2</v>
      </c>
      <c r="P67" s="5">
        <f>ROUND(Source!EQ59,O67)</f>
        <v>0</v>
      </c>
      <c r="Q67" s="5"/>
      <c r="R67" s="5"/>
      <c r="S67" s="5"/>
      <c r="T67" s="5"/>
      <c r="U67" s="5"/>
      <c r="V67" s="5"/>
      <c r="W67" s="5">
        <v>0</v>
      </c>
      <c r="X67" s="5">
        <v>1</v>
      </c>
      <c r="Y67" s="5">
        <v>0</v>
      </c>
      <c r="Z67" s="5">
        <v>0</v>
      </c>
      <c r="AA67" s="5">
        <v>1</v>
      </c>
      <c r="AB67" s="5">
        <v>0</v>
      </c>
    </row>
    <row r="68" spans="1:28" x14ac:dyDescent="0.2">
      <c r="A68" s="5">
        <v>50</v>
      </c>
      <c r="B68" s="5">
        <v>0</v>
      </c>
      <c r="C68" s="5">
        <v>0</v>
      </c>
      <c r="D68" s="5">
        <v>1</v>
      </c>
      <c r="E68" s="5">
        <v>0</v>
      </c>
      <c r="F68" s="5">
        <f>ROUND(Source!AP59,O68)</f>
        <v>0</v>
      </c>
      <c r="G68" s="5" t="s">
        <v>48</v>
      </c>
      <c r="H68" s="5" t="s">
        <v>49</v>
      </c>
      <c r="I68" s="5"/>
      <c r="J68" s="5"/>
      <c r="K68" s="5">
        <v>216</v>
      </c>
      <c r="L68" s="5">
        <v>8</v>
      </c>
      <c r="M68" s="5">
        <v>3</v>
      </c>
      <c r="N68" s="5" t="s">
        <v>3</v>
      </c>
      <c r="O68" s="5">
        <v>2</v>
      </c>
      <c r="P68" s="5">
        <f>ROUND(Source!EH59,O68)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8" x14ac:dyDescent="0.2">
      <c r="A69" s="5">
        <v>50</v>
      </c>
      <c r="B69" s="5">
        <v>0</v>
      </c>
      <c r="C69" s="5">
        <v>0</v>
      </c>
      <c r="D69" s="5">
        <v>1</v>
      </c>
      <c r="E69" s="5">
        <v>0</v>
      </c>
      <c r="F69" s="5">
        <f>ROUND(Source!AQ59,O69)</f>
        <v>0</v>
      </c>
      <c r="G69" s="5" t="s">
        <v>50</v>
      </c>
      <c r="H69" s="5" t="s">
        <v>51</v>
      </c>
      <c r="I69" s="5"/>
      <c r="J69" s="5"/>
      <c r="K69" s="5">
        <v>223</v>
      </c>
      <c r="L69" s="5">
        <v>9</v>
      </c>
      <c r="M69" s="5">
        <v>3</v>
      </c>
      <c r="N69" s="5" t="s">
        <v>3</v>
      </c>
      <c r="O69" s="5">
        <v>2</v>
      </c>
      <c r="P69" s="5">
        <f>ROUND(Source!EI59,O69)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8" x14ac:dyDescent="0.2">
      <c r="A70" s="5">
        <v>50</v>
      </c>
      <c r="B70" s="5">
        <v>0</v>
      </c>
      <c r="C70" s="5">
        <v>0</v>
      </c>
      <c r="D70" s="5">
        <v>1</v>
      </c>
      <c r="E70" s="5">
        <v>0</v>
      </c>
      <c r="F70" s="5">
        <f>ROUND(Source!AZ59,O70)</f>
        <v>0</v>
      </c>
      <c r="G70" s="5" t="s">
        <v>52</v>
      </c>
      <c r="H70" s="5" t="s">
        <v>53</v>
      </c>
      <c r="I70" s="5"/>
      <c r="J70" s="5"/>
      <c r="K70" s="5">
        <v>229</v>
      </c>
      <c r="L70" s="5">
        <v>10</v>
      </c>
      <c r="M70" s="5">
        <v>3</v>
      </c>
      <c r="N70" s="5" t="s">
        <v>3</v>
      </c>
      <c r="O70" s="5">
        <v>2</v>
      </c>
      <c r="P70" s="5">
        <f>ROUND(Source!ER59,O70)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8" x14ac:dyDescent="0.2">
      <c r="A71" s="5">
        <v>50</v>
      </c>
      <c r="B71" s="5">
        <v>0</v>
      </c>
      <c r="C71" s="5">
        <v>0</v>
      </c>
      <c r="D71" s="5">
        <v>1</v>
      </c>
      <c r="E71" s="5">
        <v>0</v>
      </c>
      <c r="F71" s="5">
        <f>ROUND(Source!Q59,O71)</f>
        <v>1978.88</v>
      </c>
      <c r="G71" s="5" t="s">
        <v>54</v>
      </c>
      <c r="H71" s="5" t="s">
        <v>55</v>
      </c>
      <c r="I71" s="5"/>
      <c r="J71" s="5"/>
      <c r="K71" s="5">
        <v>203</v>
      </c>
      <c r="L71" s="5">
        <v>11</v>
      </c>
      <c r="M71" s="5">
        <v>3</v>
      </c>
      <c r="N71" s="5" t="s">
        <v>3</v>
      </c>
      <c r="O71" s="5">
        <v>2</v>
      </c>
      <c r="P71" s="5">
        <f>ROUND(Source!DI59,O71)</f>
        <v>20516.490000000002</v>
      </c>
      <c r="Q71" s="5"/>
      <c r="R71" s="5"/>
      <c r="S71" s="5"/>
      <c r="T71" s="5"/>
      <c r="U71" s="5"/>
      <c r="V71" s="5"/>
      <c r="W71" s="5">
        <v>1978.88</v>
      </c>
      <c r="X71" s="5">
        <v>1</v>
      </c>
      <c r="Y71" s="5">
        <v>1978.88</v>
      </c>
      <c r="Z71" s="5">
        <v>20516.490000000002</v>
      </c>
      <c r="AA71" s="5">
        <v>1</v>
      </c>
      <c r="AB71" s="5">
        <v>20516.490000000002</v>
      </c>
    </row>
    <row r="72" spans="1:28" x14ac:dyDescent="0.2">
      <c r="A72" s="5">
        <v>50</v>
      </c>
      <c r="B72" s="5">
        <v>0</v>
      </c>
      <c r="C72" s="5">
        <v>0</v>
      </c>
      <c r="D72" s="5">
        <v>1</v>
      </c>
      <c r="E72" s="5">
        <v>0</v>
      </c>
      <c r="F72" s="5">
        <f>ROUND(Source!BB59,O72)</f>
        <v>0</v>
      </c>
      <c r="G72" s="5" t="s">
        <v>56</v>
      </c>
      <c r="H72" s="5" t="s">
        <v>57</v>
      </c>
      <c r="I72" s="5"/>
      <c r="J72" s="5"/>
      <c r="K72" s="5">
        <v>231</v>
      </c>
      <c r="L72" s="5">
        <v>12</v>
      </c>
      <c r="M72" s="5">
        <v>3</v>
      </c>
      <c r="N72" s="5" t="s">
        <v>3</v>
      </c>
      <c r="O72" s="5">
        <v>2</v>
      </c>
      <c r="P72" s="5">
        <f>ROUND(Source!ET59,O72)</f>
        <v>0</v>
      </c>
      <c r="Q72" s="5"/>
      <c r="R72" s="5"/>
      <c r="S72" s="5"/>
      <c r="T72" s="5"/>
      <c r="U72" s="5"/>
      <c r="V72" s="5"/>
      <c r="W72" s="5">
        <v>0</v>
      </c>
      <c r="X72" s="5">
        <v>1</v>
      </c>
      <c r="Y72" s="5">
        <v>0</v>
      </c>
      <c r="Z72" s="5">
        <v>0</v>
      </c>
      <c r="AA72" s="5">
        <v>1</v>
      </c>
      <c r="AB72" s="5">
        <v>0</v>
      </c>
    </row>
    <row r="73" spans="1:28" x14ac:dyDescent="0.2">
      <c r="A73" s="5">
        <v>50</v>
      </c>
      <c r="B73" s="5">
        <v>0</v>
      </c>
      <c r="C73" s="5">
        <v>0</v>
      </c>
      <c r="D73" s="5">
        <v>1</v>
      </c>
      <c r="E73" s="5">
        <v>0</v>
      </c>
      <c r="F73" s="5">
        <f>ROUND(Source!R59,O73)</f>
        <v>100.8</v>
      </c>
      <c r="G73" s="5" t="s">
        <v>58</v>
      </c>
      <c r="H73" s="5" t="s">
        <v>59</v>
      </c>
      <c r="I73" s="5"/>
      <c r="J73" s="5"/>
      <c r="K73" s="5">
        <v>204</v>
      </c>
      <c r="L73" s="5">
        <v>13</v>
      </c>
      <c r="M73" s="5">
        <v>3</v>
      </c>
      <c r="N73" s="5" t="s">
        <v>3</v>
      </c>
      <c r="O73" s="5">
        <v>2</v>
      </c>
      <c r="P73" s="5">
        <f>ROUND(Source!DJ59,O73)</f>
        <v>3872.74</v>
      </c>
      <c r="Q73" s="5"/>
      <c r="R73" s="5"/>
      <c r="S73" s="5"/>
      <c r="T73" s="5"/>
      <c r="U73" s="5"/>
      <c r="V73" s="5"/>
      <c r="W73" s="5">
        <v>100.8</v>
      </c>
      <c r="X73" s="5">
        <v>1</v>
      </c>
      <c r="Y73" s="5">
        <v>100.8</v>
      </c>
      <c r="Z73" s="5">
        <v>3872.74</v>
      </c>
      <c r="AA73" s="5">
        <v>1</v>
      </c>
      <c r="AB73" s="5">
        <v>3872.74</v>
      </c>
    </row>
    <row r="74" spans="1:28" x14ac:dyDescent="0.2">
      <c r="A74" s="5">
        <v>50</v>
      </c>
      <c r="B74" s="5">
        <v>0</v>
      </c>
      <c r="C74" s="5">
        <v>0</v>
      </c>
      <c r="D74" s="5">
        <v>1</v>
      </c>
      <c r="E74" s="5">
        <v>0</v>
      </c>
      <c r="F74" s="5">
        <f>ROUND(Source!S59,O74)</f>
        <v>5786.6</v>
      </c>
      <c r="G74" s="5" t="s">
        <v>60</v>
      </c>
      <c r="H74" s="5" t="s">
        <v>61</v>
      </c>
      <c r="I74" s="5"/>
      <c r="J74" s="5"/>
      <c r="K74" s="5">
        <v>205</v>
      </c>
      <c r="L74" s="5">
        <v>14</v>
      </c>
      <c r="M74" s="5">
        <v>3</v>
      </c>
      <c r="N74" s="5" t="s">
        <v>3</v>
      </c>
      <c r="O74" s="5">
        <v>2</v>
      </c>
      <c r="P74" s="5">
        <f>ROUND(Source!DK59,O74)</f>
        <v>222321.17</v>
      </c>
      <c r="Q74" s="5"/>
      <c r="R74" s="5"/>
      <c r="S74" s="5"/>
      <c r="T74" s="5"/>
      <c r="U74" s="5"/>
      <c r="V74" s="5"/>
      <c r="W74" s="5">
        <v>5786.6</v>
      </c>
      <c r="X74" s="5">
        <v>1</v>
      </c>
      <c r="Y74" s="5">
        <v>5786.6</v>
      </c>
      <c r="Z74" s="5">
        <v>222321.17</v>
      </c>
      <c r="AA74" s="5">
        <v>1</v>
      </c>
      <c r="AB74" s="5">
        <v>222321.17</v>
      </c>
    </row>
    <row r="75" spans="1:28" x14ac:dyDescent="0.2">
      <c r="A75" s="5">
        <v>50</v>
      </c>
      <c r="B75" s="5">
        <v>0</v>
      </c>
      <c r="C75" s="5">
        <v>0</v>
      </c>
      <c r="D75" s="5">
        <v>1</v>
      </c>
      <c r="E75" s="5">
        <v>232</v>
      </c>
      <c r="F75" s="5">
        <f>ROUND(Source!BC59,O75)</f>
        <v>0</v>
      </c>
      <c r="G75" s="5" t="s">
        <v>62</v>
      </c>
      <c r="H75" s="5" t="s">
        <v>63</v>
      </c>
      <c r="I75" s="5"/>
      <c r="J75" s="5"/>
      <c r="K75" s="5">
        <v>232</v>
      </c>
      <c r="L75" s="5">
        <v>15</v>
      </c>
      <c r="M75" s="5">
        <v>3</v>
      </c>
      <c r="N75" s="5" t="s">
        <v>3</v>
      </c>
      <c r="O75" s="5">
        <v>2</v>
      </c>
      <c r="P75" s="5">
        <f>ROUND(Source!EU59,O75)</f>
        <v>0</v>
      </c>
      <c r="Q75" s="5"/>
      <c r="R75" s="5"/>
      <c r="S75" s="5"/>
      <c r="T75" s="5"/>
      <c r="U75" s="5"/>
      <c r="V75" s="5"/>
      <c r="W75" s="5">
        <v>0</v>
      </c>
      <c r="X75" s="5">
        <v>1</v>
      </c>
      <c r="Y75" s="5">
        <v>0</v>
      </c>
      <c r="Z75" s="5">
        <v>0</v>
      </c>
      <c r="AA75" s="5">
        <v>1</v>
      </c>
      <c r="AB75" s="5">
        <v>0</v>
      </c>
    </row>
    <row r="76" spans="1:28" x14ac:dyDescent="0.2">
      <c r="A76" s="5">
        <v>50</v>
      </c>
      <c r="B76" s="5">
        <v>0</v>
      </c>
      <c r="C76" s="5">
        <v>0</v>
      </c>
      <c r="D76" s="5">
        <v>1</v>
      </c>
      <c r="E76" s="5">
        <v>214</v>
      </c>
      <c r="F76" s="5">
        <f>ROUND(Source!AS59,O76)</f>
        <v>2155.2800000000002</v>
      </c>
      <c r="G76" s="5" t="s">
        <v>64</v>
      </c>
      <c r="H76" s="5" t="s">
        <v>65</v>
      </c>
      <c r="I76" s="5"/>
      <c r="J76" s="5"/>
      <c r="K76" s="5">
        <v>214</v>
      </c>
      <c r="L76" s="5">
        <v>16</v>
      </c>
      <c r="M76" s="5">
        <v>3</v>
      </c>
      <c r="N76" s="5" t="s">
        <v>3</v>
      </c>
      <c r="O76" s="5">
        <v>2</v>
      </c>
      <c r="P76" s="5">
        <f>ROUND(Source!EK59,O76)</f>
        <v>26712.87</v>
      </c>
      <c r="Q76" s="5"/>
      <c r="R76" s="5"/>
      <c r="S76" s="5"/>
      <c r="T76" s="5"/>
      <c r="U76" s="5"/>
      <c r="V76" s="5"/>
      <c r="W76" s="5">
        <v>2155.2800000000002</v>
      </c>
      <c r="X76" s="5">
        <v>1</v>
      </c>
      <c r="Y76" s="5">
        <v>2155.2800000000002</v>
      </c>
      <c r="Z76" s="5">
        <v>26712.87</v>
      </c>
      <c r="AA76" s="5">
        <v>1</v>
      </c>
      <c r="AB76" s="5">
        <v>26712.87</v>
      </c>
    </row>
    <row r="77" spans="1:28" x14ac:dyDescent="0.2">
      <c r="A77" s="5">
        <v>50</v>
      </c>
      <c r="B77" s="5">
        <v>0</v>
      </c>
      <c r="C77" s="5">
        <v>0</v>
      </c>
      <c r="D77" s="5">
        <v>1</v>
      </c>
      <c r="E77" s="5">
        <v>215</v>
      </c>
      <c r="F77" s="5">
        <f>ROUND(Source!AT59,O77)</f>
        <v>0</v>
      </c>
      <c r="G77" s="5" t="s">
        <v>66</v>
      </c>
      <c r="H77" s="5" t="s">
        <v>67</v>
      </c>
      <c r="I77" s="5"/>
      <c r="J77" s="5"/>
      <c r="K77" s="5">
        <v>215</v>
      </c>
      <c r="L77" s="5">
        <v>17</v>
      </c>
      <c r="M77" s="5">
        <v>3</v>
      </c>
      <c r="N77" s="5" t="s">
        <v>3</v>
      </c>
      <c r="O77" s="5">
        <v>2</v>
      </c>
      <c r="P77" s="5">
        <f>ROUND(Source!EL59,O77)</f>
        <v>0</v>
      </c>
      <c r="Q77" s="5"/>
      <c r="R77" s="5"/>
      <c r="S77" s="5"/>
      <c r="T77" s="5"/>
      <c r="U77" s="5"/>
      <c r="V77" s="5"/>
      <c r="W77" s="5">
        <v>0</v>
      </c>
      <c r="X77" s="5">
        <v>1</v>
      </c>
      <c r="Y77" s="5">
        <v>0</v>
      </c>
      <c r="Z77" s="5">
        <v>0</v>
      </c>
      <c r="AA77" s="5">
        <v>1</v>
      </c>
      <c r="AB77" s="5">
        <v>0</v>
      </c>
    </row>
    <row r="78" spans="1:28" x14ac:dyDescent="0.2">
      <c r="A78" s="5">
        <v>50</v>
      </c>
      <c r="B78" s="5">
        <v>0</v>
      </c>
      <c r="C78" s="5">
        <v>0</v>
      </c>
      <c r="D78" s="5">
        <v>1</v>
      </c>
      <c r="E78" s="5">
        <v>217</v>
      </c>
      <c r="F78" s="5">
        <f>ROUND(Source!AU59,O78)</f>
        <v>14177.17</v>
      </c>
      <c r="G78" s="5" t="s">
        <v>68</v>
      </c>
      <c r="H78" s="5" t="s">
        <v>69</v>
      </c>
      <c r="I78" s="5"/>
      <c r="J78" s="5"/>
      <c r="K78" s="5">
        <v>217</v>
      </c>
      <c r="L78" s="5">
        <v>18</v>
      </c>
      <c r="M78" s="5">
        <v>3</v>
      </c>
      <c r="N78" s="5" t="s">
        <v>3</v>
      </c>
      <c r="O78" s="5">
        <v>2</v>
      </c>
      <c r="P78" s="5">
        <f>ROUND(Source!EM59,O78)</f>
        <v>469097.67</v>
      </c>
      <c r="Q78" s="5"/>
      <c r="R78" s="5"/>
      <c r="S78" s="5"/>
      <c r="T78" s="5"/>
      <c r="U78" s="5"/>
      <c r="V78" s="5"/>
      <c r="W78" s="5">
        <v>14177.17</v>
      </c>
      <c r="X78" s="5">
        <v>1</v>
      </c>
      <c r="Y78" s="5">
        <v>14177.17</v>
      </c>
      <c r="Z78" s="5">
        <v>469097.67</v>
      </c>
      <c r="AA78" s="5">
        <v>1</v>
      </c>
      <c r="AB78" s="5">
        <v>469097.67</v>
      </c>
    </row>
    <row r="79" spans="1:28" x14ac:dyDescent="0.2">
      <c r="A79" s="5">
        <v>50</v>
      </c>
      <c r="B79" s="5">
        <v>0</v>
      </c>
      <c r="C79" s="5">
        <v>0</v>
      </c>
      <c r="D79" s="5">
        <v>1</v>
      </c>
      <c r="E79" s="5">
        <v>230</v>
      </c>
      <c r="F79" s="5">
        <f>ROUND(Source!BA59,O79)</f>
        <v>0</v>
      </c>
      <c r="G79" s="5" t="s">
        <v>70</v>
      </c>
      <c r="H79" s="5" t="s">
        <v>71</v>
      </c>
      <c r="I79" s="5"/>
      <c r="J79" s="5"/>
      <c r="K79" s="5">
        <v>230</v>
      </c>
      <c r="L79" s="5">
        <v>19</v>
      </c>
      <c r="M79" s="5">
        <v>3</v>
      </c>
      <c r="N79" s="5" t="s">
        <v>3</v>
      </c>
      <c r="O79" s="5">
        <v>2</v>
      </c>
      <c r="P79" s="5">
        <f>ROUND(Source!ES59,O79)</f>
        <v>0</v>
      </c>
      <c r="Q79" s="5"/>
      <c r="R79" s="5"/>
      <c r="S79" s="5"/>
      <c r="T79" s="5"/>
      <c r="U79" s="5"/>
      <c r="V79" s="5"/>
      <c r="W79" s="5">
        <v>0</v>
      </c>
      <c r="X79" s="5">
        <v>1</v>
      </c>
      <c r="Y79" s="5">
        <v>0</v>
      </c>
      <c r="Z79" s="5">
        <v>0</v>
      </c>
      <c r="AA79" s="5">
        <v>1</v>
      </c>
      <c r="AB79" s="5">
        <v>0</v>
      </c>
    </row>
    <row r="80" spans="1:28" x14ac:dyDescent="0.2">
      <c r="A80" s="5">
        <v>50</v>
      </c>
      <c r="B80" s="5">
        <v>0</v>
      </c>
      <c r="C80" s="5">
        <v>0</v>
      </c>
      <c r="D80" s="5">
        <v>1</v>
      </c>
      <c r="E80" s="5">
        <v>206</v>
      </c>
      <c r="F80" s="5">
        <f>ROUND(Source!T59,O80)</f>
        <v>0</v>
      </c>
      <c r="G80" s="5" t="s">
        <v>72</v>
      </c>
      <c r="H80" s="5" t="s">
        <v>73</v>
      </c>
      <c r="I80" s="5"/>
      <c r="J80" s="5"/>
      <c r="K80" s="5">
        <v>206</v>
      </c>
      <c r="L80" s="5">
        <v>20</v>
      </c>
      <c r="M80" s="5">
        <v>3</v>
      </c>
      <c r="N80" s="5" t="s">
        <v>3</v>
      </c>
      <c r="O80" s="5">
        <v>2</v>
      </c>
      <c r="P80" s="5">
        <f>ROUND(Source!DL59,O80)</f>
        <v>0</v>
      </c>
      <c r="Q80" s="5"/>
      <c r="R80" s="5"/>
      <c r="S80" s="5"/>
      <c r="T80" s="5"/>
      <c r="U80" s="5"/>
      <c r="V80" s="5"/>
      <c r="W80" s="5">
        <v>0</v>
      </c>
      <c r="X80" s="5">
        <v>1</v>
      </c>
      <c r="Y80" s="5">
        <v>0</v>
      </c>
      <c r="Z80" s="5">
        <v>0</v>
      </c>
      <c r="AA80" s="5">
        <v>1</v>
      </c>
      <c r="AB80" s="5">
        <v>0</v>
      </c>
    </row>
    <row r="81" spans="1:28" x14ac:dyDescent="0.2">
      <c r="A81" s="5">
        <v>50</v>
      </c>
      <c r="B81" s="5">
        <v>0</v>
      </c>
      <c r="C81" s="5">
        <v>0</v>
      </c>
      <c r="D81" s="5">
        <v>1</v>
      </c>
      <c r="E81" s="5">
        <v>207</v>
      </c>
      <c r="F81" s="5">
        <f>Source!U59</f>
        <v>363.20000000000005</v>
      </c>
      <c r="G81" s="5" t="s">
        <v>74</v>
      </c>
      <c r="H81" s="5" t="s">
        <v>75</v>
      </c>
      <c r="I81" s="5"/>
      <c r="J81" s="5"/>
      <c r="K81" s="5">
        <v>207</v>
      </c>
      <c r="L81" s="5">
        <v>21</v>
      </c>
      <c r="M81" s="5">
        <v>3</v>
      </c>
      <c r="N81" s="5" t="s">
        <v>3</v>
      </c>
      <c r="O81" s="5">
        <v>-1</v>
      </c>
      <c r="P81" s="5">
        <f>Source!DM59</f>
        <v>363.20000000000005</v>
      </c>
      <c r="Q81" s="5"/>
      <c r="R81" s="5"/>
      <c r="S81" s="5"/>
      <c r="T81" s="5"/>
      <c r="U81" s="5"/>
      <c r="V81" s="5"/>
      <c r="W81" s="5">
        <v>363.2</v>
      </c>
      <c r="X81" s="5">
        <v>1</v>
      </c>
      <c r="Y81" s="5">
        <v>363.2</v>
      </c>
      <c r="Z81" s="5">
        <v>363.2</v>
      </c>
      <c r="AA81" s="5">
        <v>1</v>
      </c>
      <c r="AB81" s="5">
        <v>363.2</v>
      </c>
    </row>
    <row r="82" spans="1:28" x14ac:dyDescent="0.2">
      <c r="A82" s="5">
        <v>50</v>
      </c>
      <c r="B82" s="5">
        <v>0</v>
      </c>
      <c r="C82" s="5">
        <v>0</v>
      </c>
      <c r="D82" s="5">
        <v>1</v>
      </c>
      <c r="E82" s="5">
        <v>208</v>
      </c>
      <c r="F82" s="5">
        <f>Source!V59</f>
        <v>0</v>
      </c>
      <c r="G82" s="5" t="s">
        <v>76</v>
      </c>
      <c r="H82" s="5" t="s">
        <v>77</v>
      </c>
      <c r="I82" s="5"/>
      <c r="J82" s="5"/>
      <c r="K82" s="5">
        <v>208</v>
      </c>
      <c r="L82" s="5">
        <v>22</v>
      </c>
      <c r="M82" s="5">
        <v>3</v>
      </c>
      <c r="N82" s="5" t="s">
        <v>3</v>
      </c>
      <c r="O82" s="5">
        <v>-1</v>
      </c>
      <c r="P82" s="5">
        <f>Source!DN59</f>
        <v>0</v>
      </c>
      <c r="Q82" s="5"/>
      <c r="R82" s="5"/>
      <c r="S82" s="5"/>
      <c r="T82" s="5"/>
      <c r="U82" s="5"/>
      <c r="V82" s="5"/>
      <c r="W82" s="5">
        <v>0</v>
      </c>
      <c r="X82" s="5">
        <v>1</v>
      </c>
      <c r="Y82" s="5">
        <v>0</v>
      </c>
      <c r="Z82" s="5">
        <v>0</v>
      </c>
      <c r="AA82" s="5">
        <v>1</v>
      </c>
      <c r="AB82" s="5">
        <v>0</v>
      </c>
    </row>
    <row r="83" spans="1:28" x14ac:dyDescent="0.2">
      <c r="A83" s="5">
        <v>50</v>
      </c>
      <c r="B83" s="5">
        <v>0</v>
      </c>
      <c r="C83" s="5">
        <v>0</v>
      </c>
      <c r="D83" s="5">
        <v>1</v>
      </c>
      <c r="E83" s="5">
        <v>209</v>
      </c>
      <c r="F83" s="5">
        <f>ROUND(Source!W59,O83)</f>
        <v>0</v>
      </c>
      <c r="G83" s="5" t="s">
        <v>78</v>
      </c>
      <c r="H83" s="5" t="s">
        <v>79</v>
      </c>
      <c r="I83" s="5"/>
      <c r="J83" s="5"/>
      <c r="K83" s="5">
        <v>209</v>
      </c>
      <c r="L83" s="5">
        <v>23</v>
      </c>
      <c r="M83" s="5">
        <v>3</v>
      </c>
      <c r="N83" s="5" t="s">
        <v>3</v>
      </c>
      <c r="O83" s="5">
        <v>2</v>
      </c>
      <c r="P83" s="5">
        <f>ROUND(Source!DO59,O83)</f>
        <v>0</v>
      </c>
      <c r="Q83" s="5"/>
      <c r="R83" s="5"/>
      <c r="S83" s="5"/>
      <c r="T83" s="5"/>
      <c r="U83" s="5"/>
      <c r="V83" s="5"/>
      <c r="W83" s="5">
        <v>0</v>
      </c>
      <c r="X83" s="5">
        <v>1</v>
      </c>
      <c r="Y83" s="5">
        <v>0</v>
      </c>
      <c r="Z83" s="5">
        <v>0</v>
      </c>
      <c r="AA83" s="5">
        <v>1</v>
      </c>
      <c r="AB83" s="5">
        <v>0</v>
      </c>
    </row>
    <row r="84" spans="1:28" x14ac:dyDescent="0.2">
      <c r="A84" s="5">
        <v>50</v>
      </c>
      <c r="B84" s="5">
        <v>0</v>
      </c>
      <c r="C84" s="5">
        <v>0</v>
      </c>
      <c r="D84" s="5">
        <v>1</v>
      </c>
      <c r="E84" s="5">
        <v>233</v>
      </c>
      <c r="F84" s="5">
        <f>ROUND(Source!BD59,O84)</f>
        <v>0</v>
      </c>
      <c r="G84" s="5" t="s">
        <v>80</v>
      </c>
      <c r="H84" s="5" t="s">
        <v>81</v>
      </c>
      <c r="I84" s="5"/>
      <c r="J84" s="5"/>
      <c r="K84" s="5">
        <v>233</v>
      </c>
      <c r="L84" s="5">
        <v>24</v>
      </c>
      <c r="M84" s="5">
        <v>3</v>
      </c>
      <c r="N84" s="5" t="s">
        <v>3</v>
      </c>
      <c r="O84" s="5">
        <v>2</v>
      </c>
      <c r="P84" s="5">
        <f>ROUND(Source!EV59,O84)</f>
        <v>0</v>
      </c>
      <c r="Q84" s="5"/>
      <c r="R84" s="5"/>
      <c r="S84" s="5"/>
      <c r="T84" s="5"/>
      <c r="U84" s="5"/>
      <c r="V84" s="5"/>
      <c r="W84" s="5">
        <v>0</v>
      </c>
      <c r="X84" s="5">
        <v>1</v>
      </c>
      <c r="Y84" s="5">
        <v>0</v>
      </c>
      <c r="Z84" s="5">
        <v>0</v>
      </c>
      <c r="AA84" s="5">
        <v>1</v>
      </c>
      <c r="AB84" s="5">
        <v>0</v>
      </c>
    </row>
    <row r="85" spans="1:28" x14ac:dyDescent="0.2">
      <c r="A85" s="5">
        <v>50</v>
      </c>
      <c r="B85" s="5">
        <v>0</v>
      </c>
      <c r="C85" s="5">
        <v>0</v>
      </c>
      <c r="D85" s="5">
        <v>1</v>
      </c>
      <c r="E85" s="5">
        <v>210</v>
      </c>
      <c r="F85" s="5">
        <f>ROUND(Source!X59,O85)</f>
        <v>4339.95</v>
      </c>
      <c r="G85" s="5" t="s">
        <v>82</v>
      </c>
      <c r="H85" s="5" t="s">
        <v>83</v>
      </c>
      <c r="I85" s="5"/>
      <c r="J85" s="5"/>
      <c r="K85" s="5">
        <v>210</v>
      </c>
      <c r="L85" s="5">
        <v>25</v>
      </c>
      <c r="M85" s="5">
        <v>3</v>
      </c>
      <c r="N85" s="5" t="s">
        <v>3</v>
      </c>
      <c r="O85" s="5">
        <v>2</v>
      </c>
      <c r="P85" s="5">
        <f>ROUND(Source!DP59,O85)</f>
        <v>155624.82</v>
      </c>
      <c r="Q85" s="5"/>
      <c r="R85" s="5"/>
      <c r="S85" s="5"/>
      <c r="T85" s="5"/>
      <c r="U85" s="5"/>
      <c r="V85" s="5"/>
      <c r="W85" s="5">
        <v>4339.95</v>
      </c>
      <c r="X85" s="5">
        <v>1</v>
      </c>
      <c r="Y85" s="5">
        <v>4339.95</v>
      </c>
      <c r="Z85" s="5">
        <v>155624.82</v>
      </c>
      <c r="AA85" s="5">
        <v>1</v>
      </c>
      <c r="AB85" s="5">
        <v>155624.82</v>
      </c>
    </row>
    <row r="86" spans="1:28" x14ac:dyDescent="0.2">
      <c r="A86" s="5">
        <v>50</v>
      </c>
      <c r="B86" s="5">
        <v>0</v>
      </c>
      <c r="C86" s="5">
        <v>0</v>
      </c>
      <c r="D86" s="5">
        <v>1</v>
      </c>
      <c r="E86" s="5">
        <v>211</v>
      </c>
      <c r="F86" s="5">
        <f>ROUND(Source!Y59,O86)</f>
        <v>4050.62</v>
      </c>
      <c r="G86" s="5" t="s">
        <v>84</v>
      </c>
      <c r="H86" s="5" t="s">
        <v>85</v>
      </c>
      <c r="I86" s="5"/>
      <c r="J86" s="5"/>
      <c r="K86" s="5">
        <v>211</v>
      </c>
      <c r="L86" s="5">
        <v>26</v>
      </c>
      <c r="M86" s="5">
        <v>3</v>
      </c>
      <c r="N86" s="5" t="s">
        <v>3</v>
      </c>
      <c r="O86" s="5">
        <v>2</v>
      </c>
      <c r="P86" s="5">
        <f>ROUND(Source!DQ59,O86)</f>
        <v>91151.679999999993</v>
      </c>
      <c r="Q86" s="5"/>
      <c r="R86" s="5"/>
      <c r="S86" s="5"/>
      <c r="T86" s="5"/>
      <c r="U86" s="5"/>
      <c r="V86" s="5"/>
      <c r="W86" s="5">
        <v>4050.62</v>
      </c>
      <c r="X86" s="5">
        <v>1</v>
      </c>
      <c r="Y86" s="5">
        <v>4050.62</v>
      </c>
      <c r="Z86" s="5">
        <v>91151.679999999993</v>
      </c>
      <c r="AA86" s="5">
        <v>1</v>
      </c>
      <c r="AB86" s="5">
        <v>91151.679999999993</v>
      </c>
    </row>
    <row r="87" spans="1:28" x14ac:dyDescent="0.2">
      <c r="A87" s="5">
        <v>50</v>
      </c>
      <c r="B87" s="5">
        <v>0</v>
      </c>
      <c r="C87" s="5">
        <v>0</v>
      </c>
      <c r="D87" s="5">
        <v>1</v>
      </c>
      <c r="E87" s="5">
        <v>224</v>
      </c>
      <c r="F87" s="5">
        <f>ROUND(Source!AR59,O87)</f>
        <v>16332.45</v>
      </c>
      <c r="G87" s="5" t="s">
        <v>86</v>
      </c>
      <c r="H87" s="5" t="s">
        <v>87</v>
      </c>
      <c r="I87" s="5"/>
      <c r="J87" s="5"/>
      <c r="K87" s="5">
        <v>224</v>
      </c>
      <c r="L87" s="5">
        <v>27</v>
      </c>
      <c r="M87" s="5">
        <v>3</v>
      </c>
      <c r="N87" s="5" t="s">
        <v>3</v>
      </c>
      <c r="O87" s="5">
        <v>2</v>
      </c>
      <c r="P87" s="5">
        <f>ROUND(Source!EJ59,O87)</f>
        <v>495810.54</v>
      </c>
      <c r="Q87" s="5"/>
      <c r="R87" s="5"/>
      <c r="S87" s="5"/>
      <c r="T87" s="5"/>
      <c r="U87" s="5"/>
      <c r="V87" s="5"/>
      <c r="W87" s="5">
        <v>16332.45</v>
      </c>
      <c r="X87" s="5">
        <v>1</v>
      </c>
      <c r="Y87" s="5">
        <v>16332.45</v>
      </c>
      <c r="Z87" s="5">
        <v>495810.54</v>
      </c>
      <c r="AA87" s="5">
        <v>1</v>
      </c>
      <c r="AB87" s="5">
        <v>495810.54</v>
      </c>
    </row>
    <row r="88" spans="1:28" x14ac:dyDescent="0.2">
      <c r="A88" s="5">
        <v>50</v>
      </c>
      <c r="B88" s="5">
        <v>0</v>
      </c>
      <c r="C88" s="5">
        <v>0</v>
      </c>
      <c r="D88" s="5">
        <v>2</v>
      </c>
      <c r="E88" s="5">
        <v>0</v>
      </c>
      <c r="F88" s="5">
        <f>ROUND(F87,O88)</f>
        <v>16332.45</v>
      </c>
      <c r="G88" s="5" t="s">
        <v>88</v>
      </c>
      <c r="H88" s="5" t="s">
        <v>89</v>
      </c>
      <c r="I88" s="5"/>
      <c r="J88" s="5"/>
      <c r="K88" s="5">
        <v>212</v>
      </c>
      <c r="L88" s="5">
        <v>28</v>
      </c>
      <c r="M88" s="5">
        <v>0</v>
      </c>
      <c r="N88" s="5" t="s">
        <v>3</v>
      </c>
      <c r="O88" s="5">
        <v>2</v>
      </c>
      <c r="P88" s="5">
        <f>ROUND(P87,O88)</f>
        <v>495810.54</v>
      </c>
      <c r="Q88" s="5"/>
      <c r="R88" s="5"/>
      <c r="S88" s="5"/>
      <c r="T88" s="5"/>
      <c r="U88" s="5"/>
      <c r="V88" s="5"/>
      <c r="W88" s="5">
        <v>16332.45</v>
      </c>
      <c r="X88" s="5">
        <v>1</v>
      </c>
      <c r="Y88" s="5">
        <v>16332.45</v>
      </c>
      <c r="Z88" s="5">
        <v>495810.54</v>
      </c>
      <c r="AA88" s="5">
        <v>1</v>
      </c>
      <c r="AB88" s="5">
        <v>495810.54</v>
      </c>
    </row>
    <row r="89" spans="1:28" x14ac:dyDescent="0.2">
      <c r="A89" s="5">
        <v>50</v>
      </c>
      <c r="B89" s="5">
        <v>0</v>
      </c>
      <c r="C89" s="5">
        <v>0</v>
      </c>
      <c r="D89" s="5">
        <v>2</v>
      </c>
      <c r="E89" s="5">
        <v>0</v>
      </c>
      <c r="F89" s="5">
        <f>ROUND(F88*0.18,O89)</f>
        <v>2939.84</v>
      </c>
      <c r="G89" s="5" t="s">
        <v>90</v>
      </c>
      <c r="H89" s="5" t="s">
        <v>91</v>
      </c>
      <c r="I89" s="5"/>
      <c r="J89" s="5"/>
      <c r="K89" s="5">
        <v>212</v>
      </c>
      <c r="L89" s="5">
        <v>29</v>
      </c>
      <c r="M89" s="5">
        <v>0</v>
      </c>
      <c r="N89" s="5" t="s">
        <v>3</v>
      </c>
      <c r="O89" s="5">
        <v>2</v>
      </c>
      <c r="P89" s="5">
        <f>ROUND(P88*0.18,O89)</f>
        <v>89245.9</v>
      </c>
      <c r="Q89" s="5"/>
      <c r="R89" s="5"/>
      <c r="S89" s="5"/>
      <c r="T89" s="5"/>
      <c r="U89" s="5"/>
      <c r="V89" s="5"/>
      <c r="W89" s="5">
        <v>2939.84</v>
      </c>
      <c r="X89" s="5">
        <v>1</v>
      </c>
      <c r="Y89" s="5">
        <v>2939.84</v>
      </c>
      <c r="Z89" s="5">
        <v>89245.9</v>
      </c>
      <c r="AA89" s="5">
        <v>1</v>
      </c>
      <c r="AB89" s="5">
        <v>89245.9</v>
      </c>
    </row>
    <row r="90" spans="1:28" x14ac:dyDescent="0.2">
      <c r="A90" s="5">
        <v>50</v>
      </c>
      <c r="B90" s="5">
        <v>0</v>
      </c>
      <c r="C90" s="5">
        <v>0</v>
      </c>
      <c r="D90" s="5">
        <v>2</v>
      </c>
      <c r="E90" s="5">
        <v>213</v>
      </c>
      <c r="F90" s="5">
        <f>ROUND(F88+F89,O90)</f>
        <v>19272.29</v>
      </c>
      <c r="G90" s="5" t="s">
        <v>92</v>
      </c>
      <c r="H90" s="5" t="s">
        <v>93</v>
      </c>
      <c r="I90" s="5"/>
      <c r="J90" s="5"/>
      <c r="K90" s="5">
        <v>212</v>
      </c>
      <c r="L90" s="5">
        <v>30</v>
      </c>
      <c r="M90" s="5">
        <v>0</v>
      </c>
      <c r="N90" s="5" t="s">
        <v>3</v>
      </c>
      <c r="O90" s="5">
        <v>2</v>
      </c>
      <c r="P90" s="5">
        <f>ROUND(P88+P89,O90)</f>
        <v>585056.43999999994</v>
      </c>
      <c r="Q90" s="5"/>
      <c r="R90" s="5"/>
      <c r="S90" s="5"/>
      <c r="T90" s="5"/>
      <c r="U90" s="5"/>
      <c r="V90" s="5"/>
      <c r="W90" s="5">
        <v>19272.29</v>
      </c>
      <c r="X90" s="5">
        <v>1</v>
      </c>
      <c r="Y90" s="5">
        <v>19272.29</v>
      </c>
      <c r="Z90" s="5">
        <v>585056.43999999994</v>
      </c>
      <c r="AA90" s="5">
        <v>1</v>
      </c>
      <c r="AB90" s="5">
        <v>585056.43999999994</v>
      </c>
    </row>
    <row r="92" spans="1:28" x14ac:dyDescent="0.2">
      <c r="A92">
        <v>71</v>
      </c>
      <c r="B92">
        <v>1</v>
      </c>
      <c r="D92">
        <v>388</v>
      </c>
      <c r="E92">
        <v>31724991</v>
      </c>
      <c r="F92" t="s">
        <v>3</v>
      </c>
      <c r="G92" t="s">
        <v>3</v>
      </c>
      <c r="H92">
        <v>-1</v>
      </c>
      <c r="I92">
        <v>-1</v>
      </c>
    </row>
    <row r="95" spans="1:28" x14ac:dyDescent="0.2">
      <c r="A95">
        <v>70</v>
      </c>
      <c r="B95">
        <v>1</v>
      </c>
      <c r="D95">
        <v>1</v>
      </c>
      <c r="E95" t="s">
        <v>94</v>
      </c>
      <c r="F95" t="s">
        <v>95</v>
      </c>
      <c r="G95">
        <v>0</v>
      </c>
      <c r="H95">
        <v>0</v>
      </c>
      <c r="I95" t="s">
        <v>3</v>
      </c>
      <c r="J95">
        <v>1</v>
      </c>
      <c r="K95">
        <v>0</v>
      </c>
      <c r="L95" t="s">
        <v>3</v>
      </c>
      <c r="M95" t="s">
        <v>3</v>
      </c>
      <c r="N95">
        <v>0</v>
      </c>
      <c r="O95">
        <v>0</v>
      </c>
      <c r="P95" t="s">
        <v>3</v>
      </c>
    </row>
    <row r="96" spans="1:28" x14ac:dyDescent="0.2">
      <c r="A96">
        <v>70</v>
      </c>
      <c r="B96">
        <v>1</v>
      </c>
      <c r="D96">
        <v>2</v>
      </c>
      <c r="E96" t="s">
        <v>96</v>
      </c>
      <c r="F96" t="s">
        <v>97</v>
      </c>
      <c r="G96">
        <v>1</v>
      </c>
      <c r="H96">
        <v>0</v>
      </c>
      <c r="I96" t="s">
        <v>3</v>
      </c>
      <c r="J96">
        <v>1</v>
      </c>
      <c r="K96">
        <v>0</v>
      </c>
      <c r="L96" t="s">
        <v>3</v>
      </c>
      <c r="M96" t="s">
        <v>3</v>
      </c>
      <c r="N96">
        <v>0</v>
      </c>
      <c r="O96">
        <v>1</v>
      </c>
      <c r="P96" t="s">
        <v>3</v>
      </c>
    </row>
    <row r="98" spans="1:50" x14ac:dyDescent="0.2">
      <c r="A98">
        <v>-1</v>
      </c>
    </row>
    <row r="100" spans="1:50" x14ac:dyDescent="0.2">
      <c r="A100" s="4">
        <v>75</v>
      </c>
      <c r="B100" s="4" t="s">
        <v>98</v>
      </c>
      <c r="C100" s="4">
        <v>2024</v>
      </c>
      <c r="D100" s="4">
        <v>4</v>
      </c>
      <c r="E100" s="4">
        <v>0</v>
      </c>
      <c r="F100" s="4"/>
      <c r="G100" s="4">
        <v>0</v>
      </c>
      <c r="H100" s="4">
        <v>2</v>
      </c>
      <c r="I100" s="4">
        <v>1</v>
      </c>
      <c r="J100" s="4">
        <v>1</v>
      </c>
      <c r="K100" s="4">
        <v>95</v>
      </c>
      <c r="L100" s="4">
        <v>65</v>
      </c>
      <c r="M100" s="4">
        <v>1</v>
      </c>
      <c r="N100" s="4">
        <v>45957271</v>
      </c>
      <c r="O100" s="4">
        <v>1</v>
      </c>
    </row>
    <row r="101" spans="1:50" x14ac:dyDescent="0.2">
      <c r="A101" s="6">
        <v>1</v>
      </c>
      <c r="B101" s="6" t="s">
        <v>99</v>
      </c>
      <c r="C101" s="6" t="s">
        <v>100</v>
      </c>
      <c r="D101" s="6">
        <v>2024</v>
      </c>
      <c r="E101" s="6">
        <v>10</v>
      </c>
      <c r="F101" s="6">
        <v>1</v>
      </c>
      <c r="G101" s="6">
        <v>1</v>
      </c>
      <c r="H101" s="6">
        <v>0</v>
      </c>
      <c r="I101" s="6">
        <v>2</v>
      </c>
      <c r="J101" s="6">
        <v>1</v>
      </c>
      <c r="K101" s="6">
        <v>1</v>
      </c>
      <c r="L101" s="6">
        <v>1</v>
      </c>
      <c r="M101" s="6">
        <v>1</v>
      </c>
      <c r="N101" s="6">
        <v>1</v>
      </c>
      <c r="O101" s="6">
        <v>1</v>
      </c>
      <c r="P101" s="6">
        <v>1</v>
      </c>
      <c r="Q101" s="6">
        <v>1</v>
      </c>
      <c r="R101" s="6" t="s">
        <v>3</v>
      </c>
      <c r="S101" s="6" t="s">
        <v>3</v>
      </c>
      <c r="T101" s="6" t="s">
        <v>3</v>
      </c>
      <c r="U101" s="6" t="s">
        <v>3</v>
      </c>
      <c r="V101" s="6" t="s">
        <v>3</v>
      </c>
      <c r="W101" s="6" t="s">
        <v>3</v>
      </c>
      <c r="X101" s="6" t="s">
        <v>3</v>
      </c>
      <c r="Y101" s="6" t="s">
        <v>3</v>
      </c>
      <c r="Z101" s="6" t="s">
        <v>3</v>
      </c>
      <c r="AA101" s="6" t="s">
        <v>101</v>
      </c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>
        <v>45957272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</row>
    <row r="102" spans="1:50" x14ac:dyDescent="0.2">
      <c r="A102" s="4">
        <v>75</v>
      </c>
      <c r="B102" s="4" t="s">
        <v>102</v>
      </c>
      <c r="C102" s="4">
        <v>2000</v>
      </c>
      <c r="D102" s="4">
        <v>0</v>
      </c>
      <c r="E102" s="4">
        <v>1</v>
      </c>
      <c r="F102" s="4"/>
      <c r="G102" s="4">
        <v>0</v>
      </c>
      <c r="H102" s="4">
        <v>1</v>
      </c>
      <c r="I102" s="4">
        <v>0</v>
      </c>
      <c r="J102" s="4">
        <v>1</v>
      </c>
      <c r="K102" s="4">
        <v>98</v>
      </c>
      <c r="L102" s="4">
        <v>77</v>
      </c>
      <c r="M102" s="4">
        <v>0</v>
      </c>
      <c r="N102" s="4">
        <v>45957273</v>
      </c>
      <c r="O102" s="4">
        <v>2</v>
      </c>
    </row>
    <row r="106" spans="1:50" x14ac:dyDescent="0.2">
      <c r="A106">
        <v>65</v>
      </c>
      <c r="C106">
        <v>1</v>
      </c>
      <c r="D106">
        <v>0</v>
      </c>
      <c r="E106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103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4" spans="1:133" x14ac:dyDescent="0.2">
      <c r="A4" s="1">
        <v>1</v>
      </c>
      <c r="B4" s="1">
        <v>1</v>
      </c>
      <c r="C4" s="1">
        <v>-1</v>
      </c>
      <c r="D4" s="1"/>
      <c r="E4" s="1"/>
      <c r="F4" s="1"/>
      <c r="G4" s="1" t="s">
        <v>110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>
        <v>0</v>
      </c>
    </row>
    <row r="5" spans="1:133" x14ac:dyDescent="0.2">
      <c r="A5" s="1">
        <v>8</v>
      </c>
      <c r="B5" s="1">
        <v>1</v>
      </c>
      <c r="C5" s="1">
        <v>-1</v>
      </c>
      <c r="D5" s="1"/>
      <c r="E5" s="1"/>
      <c r="F5" s="1"/>
      <c r="G5" s="1" t="s">
        <v>110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>
        <v>0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110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1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3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79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74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45957271</v>
      </c>
      <c r="E14" s="1">
        <v>45957273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1</v>
      </c>
      <c r="C16" s="7" t="s">
        <v>4</v>
      </c>
      <c r="D16" s="7" t="s">
        <v>14</v>
      </c>
      <c r="E16" s="8">
        <f>ROUND((Source!P46)/1000,2)</f>
        <v>26.71</v>
      </c>
      <c r="F16" s="8">
        <f>ROUND((Source!P47)/1000,2)</f>
        <v>0</v>
      </c>
      <c r="G16" s="8">
        <f>ROUND((Source!P38)/1000,2)</f>
        <v>0</v>
      </c>
      <c r="H16" s="8">
        <f>ROUND((Source!P48)/1000+(Source!P49)/1000,2)</f>
        <v>469.1</v>
      </c>
      <c r="I16" s="8">
        <f>E16+F16+G16+H16</f>
        <v>495.81</v>
      </c>
      <c r="J16" s="8">
        <f>ROUND((Source!P44+Source!P43)/1000,2)</f>
        <v>226.19</v>
      </c>
      <c r="K16" s="8">
        <v>242.84</v>
      </c>
      <c r="L16" s="8">
        <v>0</v>
      </c>
      <c r="M16" s="8">
        <v>0</v>
      </c>
      <c r="N16" s="8">
        <f>I16+L16+M16</f>
        <v>495.81</v>
      </c>
      <c r="T16" s="9">
        <f>ROUND((Source!F46)/1000,2)</f>
        <v>2.16</v>
      </c>
      <c r="U16" s="9">
        <f>ROUND((Source!F47)/1000,2)</f>
        <v>0</v>
      </c>
      <c r="V16" s="9">
        <f>ROUND((Source!F38)/1000,2)</f>
        <v>0</v>
      </c>
      <c r="W16" s="9">
        <f>ROUND((Source!F48)/1000+(Source!F49)/1000,2)</f>
        <v>14.18</v>
      </c>
      <c r="X16" s="9">
        <f>T16+U16+V16+W16</f>
        <v>16.34</v>
      </c>
      <c r="Y16" s="9">
        <f>ROUND((Source!F44+Source!F43)/1000,2)</f>
        <v>5.89</v>
      </c>
      <c r="Z16" s="9">
        <v>7.77</v>
      </c>
      <c r="AA16" s="9">
        <v>0</v>
      </c>
      <c r="AB16" s="9">
        <v>0</v>
      </c>
      <c r="AC16" s="9">
        <f>X16+AA16+AB16</f>
        <v>16.34</v>
      </c>
      <c r="AI16" s="7">
        <v>0</v>
      </c>
      <c r="AJ16" s="7">
        <v>-1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242837.66</v>
      </c>
      <c r="AU16" s="8">
        <v>0</v>
      </c>
      <c r="AV16" s="8">
        <v>0</v>
      </c>
      <c r="AW16" s="8">
        <v>0</v>
      </c>
      <c r="AX16" s="8">
        <v>0</v>
      </c>
      <c r="AY16" s="8">
        <v>20516.490000000002</v>
      </c>
      <c r="AZ16" s="8">
        <v>3872.74</v>
      </c>
      <c r="BA16" s="8">
        <v>222321.17</v>
      </c>
      <c r="BB16" s="8">
        <v>26712.87</v>
      </c>
      <c r="BC16" s="8">
        <v>0</v>
      </c>
      <c r="BD16" s="8">
        <v>469097.67</v>
      </c>
      <c r="BE16" s="8">
        <v>0</v>
      </c>
      <c r="BF16" s="8">
        <v>363.2</v>
      </c>
      <c r="BG16" s="8">
        <v>0</v>
      </c>
      <c r="BH16" s="8">
        <v>0</v>
      </c>
      <c r="BI16" s="8">
        <v>155624.82</v>
      </c>
      <c r="BJ16" s="8">
        <v>91151.679999999993</v>
      </c>
      <c r="BK16" s="8">
        <v>495810.54</v>
      </c>
      <c r="BR16" s="9">
        <v>7765.48</v>
      </c>
      <c r="BS16" s="9">
        <v>0</v>
      </c>
      <c r="BT16" s="9">
        <v>0</v>
      </c>
      <c r="BU16" s="9">
        <v>0</v>
      </c>
      <c r="BV16" s="9">
        <v>0</v>
      </c>
      <c r="BW16" s="9">
        <v>1978.88</v>
      </c>
      <c r="BX16" s="9">
        <v>100.8</v>
      </c>
      <c r="BY16" s="9">
        <v>5786.6</v>
      </c>
      <c r="BZ16" s="9">
        <v>2155.2800000000002</v>
      </c>
      <c r="CA16" s="9">
        <v>0</v>
      </c>
      <c r="CB16" s="9">
        <v>14177.17</v>
      </c>
      <c r="CC16" s="9">
        <v>0</v>
      </c>
      <c r="CD16" s="9">
        <v>363.2</v>
      </c>
      <c r="CE16" s="9">
        <v>0</v>
      </c>
      <c r="CF16" s="9">
        <v>0</v>
      </c>
      <c r="CG16" s="9">
        <v>4339.95</v>
      </c>
      <c r="CH16" s="9">
        <v>4050.62</v>
      </c>
      <c r="CI16" s="9">
        <v>16332.45</v>
      </c>
    </row>
    <row r="18" spans="1:29" x14ac:dyDescent="0.2">
      <c r="A18">
        <v>51</v>
      </c>
      <c r="E18">
        <v>26.71</v>
      </c>
      <c r="F18">
        <v>0</v>
      </c>
      <c r="G18">
        <v>0</v>
      </c>
      <c r="H18">
        <v>469.1</v>
      </c>
      <c r="I18">
        <v>495.81</v>
      </c>
      <c r="J18">
        <v>226.19</v>
      </c>
      <c r="K18">
        <v>242.84</v>
      </c>
      <c r="L18">
        <v>0</v>
      </c>
      <c r="M18">
        <v>0</v>
      </c>
      <c r="N18">
        <v>495.81</v>
      </c>
      <c r="T18">
        <v>2.16</v>
      </c>
      <c r="U18">
        <v>0</v>
      </c>
      <c r="V18">
        <v>0</v>
      </c>
      <c r="W18">
        <v>14.18</v>
      </c>
      <c r="X18">
        <v>16.34</v>
      </c>
      <c r="Y18">
        <v>5.89</v>
      </c>
      <c r="Z18">
        <v>7.77</v>
      </c>
      <c r="AA18">
        <v>0</v>
      </c>
      <c r="AB18">
        <v>0</v>
      </c>
      <c r="AC18">
        <v>16.34</v>
      </c>
    </row>
    <row r="20" spans="1:29" x14ac:dyDescent="0.2">
      <c r="A20" s="5">
        <v>50</v>
      </c>
      <c r="B20" s="5">
        <v>0</v>
      </c>
      <c r="C20" s="5">
        <v>0</v>
      </c>
      <c r="D20" s="5">
        <v>1</v>
      </c>
      <c r="E20" s="5">
        <v>0</v>
      </c>
      <c r="F20" s="5">
        <v>242837.66</v>
      </c>
      <c r="G20" s="5" t="s">
        <v>34</v>
      </c>
      <c r="H20" s="5" t="s">
        <v>35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7765.48</v>
      </c>
    </row>
    <row r="21" spans="1:29" x14ac:dyDescent="0.2">
      <c r="A21" s="5">
        <v>50</v>
      </c>
      <c r="B21" s="5">
        <v>0</v>
      </c>
      <c r="C21" s="5">
        <v>0</v>
      </c>
      <c r="D21" s="5">
        <v>1</v>
      </c>
      <c r="E21" s="5">
        <v>0</v>
      </c>
      <c r="F21" s="5">
        <v>0</v>
      </c>
      <c r="G21" s="5" t="s">
        <v>36</v>
      </c>
      <c r="H21" s="5" t="s">
        <v>37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0</v>
      </c>
    </row>
    <row r="22" spans="1:29" x14ac:dyDescent="0.2">
      <c r="A22" s="5">
        <v>50</v>
      </c>
      <c r="B22" s="5">
        <v>0</v>
      </c>
      <c r="C22" s="5">
        <v>0</v>
      </c>
      <c r="D22" s="5">
        <v>1</v>
      </c>
      <c r="E22" s="5">
        <v>0</v>
      </c>
      <c r="F22" s="5">
        <v>0</v>
      </c>
      <c r="G22" s="5" t="s">
        <v>38</v>
      </c>
      <c r="H22" s="5" t="s">
        <v>39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29" x14ac:dyDescent="0.2">
      <c r="A23" s="5">
        <v>50</v>
      </c>
      <c r="B23" s="5">
        <v>0</v>
      </c>
      <c r="C23" s="5">
        <v>0</v>
      </c>
      <c r="D23" s="5">
        <v>1</v>
      </c>
      <c r="E23" s="5">
        <v>0</v>
      </c>
      <c r="F23" s="5">
        <v>0</v>
      </c>
      <c r="G23" s="5" t="s">
        <v>40</v>
      </c>
      <c r="H23" s="5" t="s">
        <v>41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0</v>
      </c>
    </row>
    <row r="24" spans="1:29" x14ac:dyDescent="0.2">
      <c r="A24" s="5">
        <v>50</v>
      </c>
      <c r="B24" s="5">
        <v>0</v>
      </c>
      <c r="C24" s="5">
        <v>0</v>
      </c>
      <c r="D24" s="5">
        <v>1</v>
      </c>
      <c r="E24" s="5">
        <v>0</v>
      </c>
      <c r="F24" s="5">
        <v>0</v>
      </c>
      <c r="G24" s="5" t="s">
        <v>42</v>
      </c>
      <c r="H24" s="5" t="s">
        <v>43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0</v>
      </c>
    </row>
    <row r="25" spans="1:29" x14ac:dyDescent="0.2">
      <c r="A25" s="5">
        <v>50</v>
      </c>
      <c r="B25" s="5">
        <v>0</v>
      </c>
      <c r="C25" s="5">
        <v>0</v>
      </c>
      <c r="D25" s="5">
        <v>1</v>
      </c>
      <c r="E25" s="5">
        <v>0</v>
      </c>
      <c r="F25" s="5">
        <v>0</v>
      </c>
      <c r="G25" s="5" t="s">
        <v>44</v>
      </c>
      <c r="H25" s="5" t="s">
        <v>45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29" x14ac:dyDescent="0.2">
      <c r="A26" s="5">
        <v>50</v>
      </c>
      <c r="B26" s="5">
        <v>0</v>
      </c>
      <c r="C26" s="5">
        <v>0</v>
      </c>
      <c r="D26" s="5">
        <v>1</v>
      </c>
      <c r="E26" s="5">
        <v>0</v>
      </c>
      <c r="F26" s="5">
        <v>0</v>
      </c>
      <c r="G26" s="5" t="s">
        <v>46</v>
      </c>
      <c r="H26" s="5" t="s">
        <v>47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0</v>
      </c>
    </row>
    <row r="27" spans="1:29" x14ac:dyDescent="0.2">
      <c r="A27" s="5">
        <v>50</v>
      </c>
      <c r="B27" s="5">
        <v>0</v>
      </c>
      <c r="C27" s="5">
        <v>0</v>
      </c>
      <c r="D27" s="5">
        <v>1</v>
      </c>
      <c r="E27" s="5">
        <v>0</v>
      </c>
      <c r="F27" s="5">
        <v>0</v>
      </c>
      <c r="G27" s="5" t="s">
        <v>48</v>
      </c>
      <c r="H27" s="5" t="s">
        <v>49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29" x14ac:dyDescent="0.2">
      <c r="A28" s="5">
        <v>50</v>
      </c>
      <c r="B28" s="5">
        <v>0</v>
      </c>
      <c r="C28" s="5">
        <v>0</v>
      </c>
      <c r="D28" s="5">
        <v>1</v>
      </c>
      <c r="E28" s="5">
        <v>0</v>
      </c>
      <c r="F28" s="5">
        <v>0</v>
      </c>
      <c r="G28" s="5" t="s">
        <v>50</v>
      </c>
      <c r="H28" s="5" t="s">
        <v>51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29" x14ac:dyDescent="0.2">
      <c r="A29" s="5">
        <v>50</v>
      </c>
      <c r="B29" s="5">
        <v>0</v>
      </c>
      <c r="C29" s="5">
        <v>0</v>
      </c>
      <c r="D29" s="5">
        <v>1</v>
      </c>
      <c r="E29" s="5">
        <v>0</v>
      </c>
      <c r="F29" s="5">
        <v>0</v>
      </c>
      <c r="G29" s="5" t="s">
        <v>52</v>
      </c>
      <c r="H29" s="5" t="s">
        <v>53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29" x14ac:dyDescent="0.2">
      <c r="A30" s="5">
        <v>50</v>
      </c>
      <c r="B30" s="5">
        <v>0</v>
      </c>
      <c r="C30" s="5">
        <v>0</v>
      </c>
      <c r="D30" s="5">
        <v>1</v>
      </c>
      <c r="E30" s="5">
        <v>0</v>
      </c>
      <c r="F30" s="5">
        <v>20516.490000000002</v>
      </c>
      <c r="G30" s="5" t="s">
        <v>54</v>
      </c>
      <c r="H30" s="5" t="s">
        <v>55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1978.88</v>
      </c>
    </row>
    <row r="31" spans="1:29" x14ac:dyDescent="0.2">
      <c r="A31" s="5">
        <v>50</v>
      </c>
      <c r="B31" s="5">
        <v>0</v>
      </c>
      <c r="C31" s="5">
        <v>0</v>
      </c>
      <c r="D31" s="5">
        <v>1</v>
      </c>
      <c r="E31" s="5">
        <v>0</v>
      </c>
      <c r="F31" s="5">
        <v>0</v>
      </c>
      <c r="G31" s="5" t="s">
        <v>56</v>
      </c>
      <c r="H31" s="5" t="s">
        <v>57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29" x14ac:dyDescent="0.2">
      <c r="A32" s="5">
        <v>50</v>
      </c>
      <c r="B32" s="5">
        <v>0</v>
      </c>
      <c r="C32" s="5">
        <v>0</v>
      </c>
      <c r="D32" s="5">
        <v>1</v>
      </c>
      <c r="E32" s="5">
        <v>0</v>
      </c>
      <c r="F32" s="5">
        <v>3872.74</v>
      </c>
      <c r="G32" s="5" t="s">
        <v>58</v>
      </c>
      <c r="H32" s="5" t="s">
        <v>59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100.8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0</v>
      </c>
      <c r="F33" s="5">
        <v>222321.17</v>
      </c>
      <c r="G33" s="5" t="s">
        <v>60</v>
      </c>
      <c r="H33" s="5" t="s">
        <v>61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5786.6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62</v>
      </c>
      <c r="H34" s="5" t="s">
        <v>63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26712.87</v>
      </c>
      <c r="G35" s="5" t="s">
        <v>64</v>
      </c>
      <c r="H35" s="5" t="s">
        <v>65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2155.2800000000002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0</v>
      </c>
      <c r="G36" s="5" t="s">
        <v>66</v>
      </c>
      <c r="H36" s="5" t="s">
        <v>67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0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469097.67</v>
      </c>
      <c r="G37" s="5" t="s">
        <v>68</v>
      </c>
      <c r="H37" s="5" t="s">
        <v>69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14177.17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70</v>
      </c>
      <c r="H38" s="5" t="s">
        <v>71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72</v>
      </c>
      <c r="H39" s="5" t="s">
        <v>73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363.2</v>
      </c>
      <c r="G40" s="5" t="s">
        <v>74</v>
      </c>
      <c r="H40" s="5" t="s">
        <v>75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363.2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76</v>
      </c>
      <c r="H41" s="5" t="s">
        <v>77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78</v>
      </c>
      <c r="H42" s="5" t="s">
        <v>79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80</v>
      </c>
      <c r="H43" s="5" t="s">
        <v>81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155624.82</v>
      </c>
      <c r="G44" s="5" t="s">
        <v>82</v>
      </c>
      <c r="H44" s="5" t="s">
        <v>83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4339.95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91151.679999999993</v>
      </c>
      <c r="G45" s="5" t="s">
        <v>84</v>
      </c>
      <c r="H45" s="5" t="s">
        <v>85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4050.62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495810.54</v>
      </c>
      <c r="G46" s="5" t="s">
        <v>86</v>
      </c>
      <c r="H46" s="5" t="s">
        <v>87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16332.45</v>
      </c>
    </row>
    <row r="47" spans="1:16" x14ac:dyDescent="0.2">
      <c r="A47" s="5">
        <v>50</v>
      </c>
      <c r="B47" s="5">
        <v>0</v>
      </c>
      <c r="C47" s="5">
        <v>0</v>
      </c>
      <c r="D47" s="5">
        <v>2</v>
      </c>
      <c r="E47" s="5">
        <v>0</v>
      </c>
      <c r="F47" s="5">
        <v>495810.54</v>
      </c>
      <c r="G47" s="5" t="s">
        <v>88</v>
      </c>
      <c r="H47" s="5" t="s">
        <v>89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16332.45</v>
      </c>
    </row>
    <row r="48" spans="1:16" x14ac:dyDescent="0.2">
      <c r="A48" s="5">
        <v>50</v>
      </c>
      <c r="B48" s="5">
        <v>0</v>
      </c>
      <c r="C48" s="5">
        <v>0</v>
      </c>
      <c r="D48" s="5">
        <v>2</v>
      </c>
      <c r="E48" s="5">
        <v>0</v>
      </c>
      <c r="F48" s="5">
        <v>89245.9</v>
      </c>
      <c r="G48" s="5" t="s">
        <v>90</v>
      </c>
      <c r="H48" s="5" t="s">
        <v>91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2939.84</v>
      </c>
    </row>
    <row r="49" spans="1:50" x14ac:dyDescent="0.2">
      <c r="A49" s="5">
        <v>50</v>
      </c>
      <c r="B49" s="5">
        <v>0</v>
      </c>
      <c r="C49" s="5">
        <v>0</v>
      </c>
      <c r="D49" s="5">
        <v>2</v>
      </c>
      <c r="E49" s="5">
        <v>213</v>
      </c>
      <c r="F49" s="5">
        <v>585056.43999999994</v>
      </c>
      <c r="G49" s="5" t="s">
        <v>92</v>
      </c>
      <c r="H49" s="5" t="s">
        <v>93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19272.29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98</v>
      </c>
      <c r="C54" s="4">
        <v>2024</v>
      </c>
      <c r="D54" s="4">
        <v>4</v>
      </c>
      <c r="E54" s="4">
        <v>0</v>
      </c>
      <c r="F54" s="4"/>
      <c r="G54" s="4">
        <v>0</v>
      </c>
      <c r="H54" s="4">
        <v>2</v>
      </c>
      <c r="I54" s="4">
        <v>1</v>
      </c>
      <c r="J54" s="4">
        <v>1</v>
      </c>
      <c r="K54" s="4">
        <v>95</v>
      </c>
      <c r="L54" s="4">
        <v>65</v>
      </c>
      <c r="M54" s="4">
        <v>1</v>
      </c>
      <c r="N54" s="4">
        <v>45957271</v>
      </c>
      <c r="O54" s="4">
        <v>1</v>
      </c>
    </row>
    <row r="55" spans="1:50" x14ac:dyDescent="0.2">
      <c r="A55" s="6">
        <v>1</v>
      </c>
      <c r="B55" s="6" t="s">
        <v>99</v>
      </c>
      <c r="C55" s="6" t="s">
        <v>100</v>
      </c>
      <c r="D55" s="6">
        <v>2024</v>
      </c>
      <c r="E55" s="6">
        <v>10</v>
      </c>
      <c r="F55" s="6">
        <v>1</v>
      </c>
      <c r="G55" s="6">
        <v>1</v>
      </c>
      <c r="H55" s="6">
        <v>0</v>
      </c>
      <c r="I55" s="6">
        <v>2</v>
      </c>
      <c r="J55" s="6">
        <v>1</v>
      </c>
      <c r="K55" s="6">
        <v>1</v>
      </c>
      <c r="L55" s="6">
        <v>1</v>
      </c>
      <c r="M55" s="6">
        <v>1</v>
      </c>
      <c r="N55" s="6">
        <v>1</v>
      </c>
      <c r="O55" s="6">
        <v>1</v>
      </c>
      <c r="P55" s="6">
        <v>1</v>
      </c>
      <c r="Q55" s="6">
        <v>1</v>
      </c>
      <c r="R55" s="6" t="s">
        <v>3</v>
      </c>
      <c r="S55" s="6" t="s">
        <v>3</v>
      </c>
      <c r="T55" s="6" t="s">
        <v>3</v>
      </c>
      <c r="U55" s="6" t="s">
        <v>3</v>
      </c>
      <c r="V55" s="6" t="s">
        <v>3</v>
      </c>
      <c r="W55" s="6" t="s">
        <v>3</v>
      </c>
      <c r="X55" s="6" t="s">
        <v>3</v>
      </c>
      <c r="Y55" s="6" t="s">
        <v>3</v>
      </c>
      <c r="Z55" s="6" t="s">
        <v>3</v>
      </c>
      <c r="AA55" s="6" t="s">
        <v>101</v>
      </c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>
        <v>45957272</v>
      </c>
      <c r="AO55" s="6"/>
      <c r="AP55" s="6"/>
      <c r="AQ55" s="6"/>
      <c r="AR55" s="6"/>
      <c r="AS55" s="6"/>
      <c r="AT55" s="6"/>
      <c r="AU55" s="6"/>
      <c r="AV55" s="6"/>
      <c r="AW55" s="6"/>
      <c r="AX55" s="6"/>
    </row>
    <row r="56" spans="1:50" x14ac:dyDescent="0.2">
      <c r="A56" s="4">
        <v>75</v>
      </c>
      <c r="B56" s="4" t="s">
        <v>102</v>
      </c>
      <c r="C56" s="4">
        <v>2000</v>
      </c>
      <c r="D56" s="4">
        <v>0</v>
      </c>
      <c r="E56" s="4">
        <v>1</v>
      </c>
      <c r="F56" s="4"/>
      <c r="G56" s="4">
        <v>0</v>
      </c>
      <c r="H56" s="4">
        <v>1</v>
      </c>
      <c r="I56" s="4">
        <v>0</v>
      </c>
      <c r="J56" s="4">
        <v>1</v>
      </c>
      <c r="K56" s="4">
        <v>98</v>
      </c>
      <c r="L56" s="4">
        <v>77</v>
      </c>
      <c r="M56" s="4">
        <v>0</v>
      </c>
      <c r="N56" s="4">
        <v>45957273</v>
      </c>
      <c r="O56" s="4">
        <v>2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I92"/>
  <sheetViews>
    <sheetView workbookViewId="0"/>
  </sheetViews>
  <sheetFormatPr defaultColWidth="9.140625" defaultRowHeight="12.75" x14ac:dyDescent="0.2"/>
  <cols>
    <col min="1" max="256" width="9.140625" customWidth="1"/>
  </cols>
  <sheetData>
    <row r="92" spans="9:9" x14ac:dyDescent="0.2">
      <c r="I9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45957335</v>
      </c>
      <c r="C1">
        <v>45957330</v>
      </c>
      <c r="D1">
        <v>40345168</v>
      </c>
      <c r="E1">
        <v>1074</v>
      </c>
      <c r="F1">
        <v>1</v>
      </c>
      <c r="G1">
        <v>1074</v>
      </c>
      <c r="H1">
        <v>1</v>
      </c>
      <c r="I1" t="s">
        <v>104</v>
      </c>
      <c r="J1" t="s">
        <v>3</v>
      </c>
      <c r="K1" t="s">
        <v>105</v>
      </c>
      <c r="L1">
        <v>1191</v>
      </c>
      <c r="N1">
        <v>1013</v>
      </c>
      <c r="O1" t="s">
        <v>106</v>
      </c>
      <c r="P1" t="s">
        <v>106</v>
      </c>
      <c r="Q1">
        <v>1</v>
      </c>
      <c r="X1">
        <v>454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21</v>
      </c>
      <c r="AG1">
        <v>363.20000000000005</v>
      </c>
      <c r="AH1">
        <v>3</v>
      </c>
      <c r="AI1">
        <v>-1</v>
      </c>
      <c r="AJ1" t="s">
        <v>3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ROW(Source!A25)</f>
        <v>25</v>
      </c>
      <c r="B2">
        <v>45957335</v>
      </c>
      <c r="C2">
        <v>45957330</v>
      </c>
      <c r="D2">
        <v>40345168</v>
      </c>
      <c r="E2">
        <v>1074</v>
      </c>
      <c r="F2">
        <v>1</v>
      </c>
      <c r="G2">
        <v>1074</v>
      </c>
      <c r="H2">
        <v>1</v>
      </c>
      <c r="I2" t="s">
        <v>104</v>
      </c>
      <c r="J2" t="s">
        <v>3</v>
      </c>
      <c r="K2" t="s">
        <v>105</v>
      </c>
      <c r="L2">
        <v>1191</v>
      </c>
      <c r="N2">
        <v>1013</v>
      </c>
      <c r="O2" t="s">
        <v>106</v>
      </c>
      <c r="P2" t="s">
        <v>106</v>
      </c>
      <c r="Q2">
        <v>1</v>
      </c>
      <c r="X2">
        <v>454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21</v>
      </c>
      <c r="AG2">
        <v>363.20000000000005</v>
      </c>
      <c r="AH2">
        <v>3</v>
      </c>
      <c r="AI2">
        <v>-1</v>
      </c>
      <c r="AJ2" t="s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21" x14ac:dyDescent="0.2">
      <c r="A1">
        <v>24</v>
      </c>
      <c r="B1">
        <v>1</v>
      </c>
      <c r="C1" t="s">
        <v>3</v>
      </c>
      <c r="D1" t="s">
        <v>3</v>
      </c>
      <c r="E1" t="s">
        <v>3</v>
      </c>
      <c r="F1" t="s">
        <v>3</v>
      </c>
      <c r="G1" t="s">
        <v>21</v>
      </c>
      <c r="H1" t="s">
        <v>3</v>
      </c>
      <c r="I1" t="s">
        <v>21</v>
      </c>
      <c r="J1" t="s">
        <v>3</v>
      </c>
      <c r="K1" t="s">
        <v>3</v>
      </c>
      <c r="L1" t="s">
        <v>3</v>
      </c>
      <c r="M1" t="s">
        <v>3</v>
      </c>
      <c r="N1" t="s">
        <v>3</v>
      </c>
      <c r="O1" t="s">
        <v>3</v>
      </c>
      <c r="P1" t="s">
        <v>3</v>
      </c>
      <c r="Q1" t="s">
        <v>3</v>
      </c>
      <c r="R1" t="s">
        <v>3</v>
      </c>
      <c r="S1" t="s">
        <v>107</v>
      </c>
      <c r="T1" t="s">
        <v>108</v>
      </c>
      <c r="U1" t="s">
        <v>109</v>
      </c>
    </row>
    <row r="2" spans="1:21" x14ac:dyDescent="0.2">
      <c r="A2">
        <v>25</v>
      </c>
      <c r="B2">
        <v>1</v>
      </c>
      <c r="C2" t="s">
        <v>3</v>
      </c>
      <c r="D2" t="s">
        <v>3</v>
      </c>
      <c r="E2" t="s">
        <v>3</v>
      </c>
      <c r="F2" t="s">
        <v>3</v>
      </c>
      <c r="G2" t="s">
        <v>21</v>
      </c>
      <c r="H2" t="s">
        <v>3</v>
      </c>
      <c r="I2" t="s">
        <v>21</v>
      </c>
      <c r="J2" t="s">
        <v>3</v>
      </c>
      <c r="K2" t="s">
        <v>3</v>
      </c>
      <c r="L2" t="s">
        <v>3</v>
      </c>
      <c r="M2" t="s">
        <v>3</v>
      </c>
      <c r="N2" t="s">
        <v>3</v>
      </c>
      <c r="O2" t="s">
        <v>3</v>
      </c>
      <c r="P2" t="s">
        <v>3</v>
      </c>
      <c r="Q2" t="s">
        <v>3</v>
      </c>
      <c r="R2" t="s">
        <v>3</v>
      </c>
      <c r="S2" t="s">
        <v>107</v>
      </c>
      <c r="T2" t="s">
        <v>108</v>
      </c>
      <c r="U2" t="s">
        <v>109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48741</v>
      </c>
      <c r="M1">
        <v>10</v>
      </c>
      <c r="N1">
        <v>11</v>
      </c>
      <c r="O1">
        <v>15</v>
      </c>
      <c r="P1">
        <v>0</v>
      </c>
      <c r="Q1">
        <v>1</v>
      </c>
    </row>
    <row r="12" spans="1:103" x14ac:dyDescent="0.2">
      <c r="F12" t="str">
        <f>Source!F12</f>
        <v>09-01-03</v>
      </c>
      <c r="G12" t="str">
        <f>Source!G12</f>
        <v>09-01-03 Пусконаладочные работы 2КТПн</v>
      </c>
      <c r="AB12" t="s">
        <v>3</v>
      </c>
      <c r="AC12" t="s">
        <v>3</v>
      </c>
      <c r="AD12" t="s">
        <v>3</v>
      </c>
      <c r="AE12" t="s">
        <v>3</v>
      </c>
      <c r="AF12" t="s">
        <v>3</v>
      </c>
      <c r="AG12" t="s">
        <v>3</v>
      </c>
      <c r="AH12" t="s">
        <v>3</v>
      </c>
      <c r="AI12" t="s">
        <v>3</v>
      </c>
      <c r="AJ12">
        <v>0</v>
      </c>
      <c r="AK12" t="s">
        <v>3</v>
      </c>
      <c r="AL12" t="s">
        <v>3</v>
      </c>
      <c r="AM12" t="s">
        <v>3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Юлька</cp:lastModifiedBy>
  <dcterms:created xsi:type="dcterms:W3CDTF">2025-10-28T12:33:31Z</dcterms:created>
  <dcterms:modified xsi:type="dcterms:W3CDTF">2025-10-28T12:34:44Z</dcterms:modified>
</cp:coreProperties>
</file>